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fs\Javna naročila evidenca\Naročila 2021\Javna narocila 2025\37_Razni medicinski potrošni material 2025\"/>
    </mc:Choice>
  </mc:AlternateContent>
  <xr:revisionPtr revIDLastSave="0" documentId="13_ncr:1_{8AE1F2E3-2B7B-4919-8C7E-3C33471D05FB}" xr6:coauthVersionLast="47" xr6:coauthVersionMax="47" xr10:uidLastSave="{00000000-0000-0000-0000-000000000000}"/>
  <bookViews>
    <workbookView xWindow="-120" yWindow="-120" windowWidth="29040" windowHeight="17520" xr2:uid="{411C95E1-D22A-4D81-8DA9-389FEA5943A7}"/>
  </bookViews>
  <sheets>
    <sheet name="List1" sheetId="1" r:id="rId1"/>
  </sheets>
  <definedNames>
    <definedName name="_xlnm.Print_Titles" localSheetId="0">List1!$6:$9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5" i="1" l="1"/>
  <c r="O116" i="1" s="1"/>
  <c r="N115" i="1"/>
  <c r="N116" i="1" s="1"/>
  <c r="O111" i="1"/>
  <c r="N111" i="1"/>
  <c r="O110" i="1"/>
  <c r="N110" i="1"/>
  <c r="O109" i="1"/>
  <c r="N109" i="1"/>
  <c r="O108" i="1"/>
  <c r="N108" i="1"/>
  <c r="O107" i="1"/>
  <c r="N107" i="1"/>
  <c r="N105" i="1"/>
  <c r="O105" i="1"/>
  <c r="N104" i="1"/>
  <c r="O104" i="1"/>
  <c r="O103" i="1"/>
  <c r="N103" i="1"/>
  <c r="N102" i="1"/>
  <c r="O102" i="1"/>
  <c r="N101" i="1"/>
  <c r="O101" i="1"/>
  <c r="N100" i="1"/>
  <c r="O100" i="1"/>
  <c r="N99" i="1"/>
  <c r="O99" i="1"/>
  <c r="N98" i="1"/>
  <c r="O98" i="1"/>
  <c r="N97" i="1"/>
  <c r="O97" i="1"/>
  <c r="N96" i="1"/>
  <c r="O96" i="1"/>
  <c r="O95" i="1"/>
  <c r="N95" i="1"/>
  <c r="N94" i="1"/>
  <c r="O94" i="1"/>
  <c r="N93" i="1"/>
  <c r="O93" i="1"/>
  <c r="N92" i="1"/>
  <c r="O92" i="1"/>
  <c r="N91" i="1"/>
  <c r="O91" i="1"/>
  <c r="O113" i="1"/>
  <c r="O114" i="1" s="1"/>
  <c r="N113" i="1"/>
  <c r="N114" i="1" s="1"/>
  <c r="N89" i="1"/>
  <c r="N90" i="1" s="1"/>
  <c r="O89" i="1"/>
  <c r="O90" i="1" s="1"/>
  <c r="O87" i="1"/>
  <c r="O88" i="1" s="1"/>
  <c r="N87" i="1"/>
  <c r="N88" i="1" s="1"/>
  <c r="O85" i="1"/>
  <c r="N85" i="1"/>
  <c r="O84" i="1"/>
  <c r="N84" i="1"/>
  <c r="O83" i="1"/>
  <c r="N83" i="1"/>
  <c r="O82" i="1"/>
  <c r="N82" i="1"/>
  <c r="N80" i="1"/>
  <c r="O80" i="1"/>
  <c r="N79" i="1"/>
  <c r="O79" i="1"/>
  <c r="O77" i="1"/>
  <c r="O78" i="1" s="1"/>
  <c r="N77" i="1"/>
  <c r="N78" i="1" s="1"/>
  <c r="O75" i="1"/>
  <c r="N75" i="1"/>
  <c r="O74" i="1"/>
  <c r="N74" i="1"/>
  <c r="O72" i="1"/>
  <c r="O73" i="1" s="1"/>
  <c r="N72" i="1"/>
  <c r="N73" i="1" s="1"/>
  <c r="N70" i="1"/>
  <c r="O70" i="1"/>
  <c r="N69" i="1"/>
  <c r="O69" i="1"/>
  <c r="O68" i="1"/>
  <c r="N68" i="1"/>
  <c r="O66" i="1"/>
  <c r="O67" i="1" s="1"/>
  <c r="N66" i="1"/>
  <c r="N67" i="1" s="1"/>
  <c r="N64" i="1"/>
  <c r="O64" i="1"/>
  <c r="N63" i="1"/>
  <c r="O63" i="1"/>
  <c r="N62" i="1"/>
  <c r="O62" i="1"/>
  <c r="N61" i="1"/>
  <c r="O61" i="1"/>
  <c r="N59" i="1"/>
  <c r="O59" i="1"/>
  <c r="N58" i="1"/>
  <c r="O58" i="1"/>
  <c r="O56" i="1"/>
  <c r="O57" i="1" s="1"/>
  <c r="N56" i="1"/>
  <c r="N57" i="1" s="1"/>
  <c r="O54" i="1"/>
  <c r="O55" i="1" s="1"/>
  <c r="N54" i="1"/>
  <c r="N55" i="1" s="1"/>
  <c r="O52" i="1"/>
  <c r="N52" i="1"/>
  <c r="O51" i="1"/>
  <c r="N51" i="1"/>
  <c r="O50" i="1"/>
  <c r="N50" i="1"/>
  <c r="O49" i="1"/>
  <c r="N49" i="1"/>
  <c r="O48" i="1"/>
  <c r="N48" i="1"/>
  <c r="O46" i="1"/>
  <c r="O47" i="1" s="1"/>
  <c r="N46" i="1"/>
  <c r="N47" i="1" s="1"/>
  <c r="O44" i="1"/>
  <c r="O45" i="1" s="1"/>
  <c r="N44" i="1"/>
  <c r="N45" i="1" s="1"/>
  <c r="N42" i="1"/>
  <c r="O42" i="1"/>
  <c r="N41" i="1"/>
  <c r="O41" i="1"/>
  <c r="O39" i="1"/>
  <c r="N39" i="1"/>
  <c r="O38" i="1"/>
  <c r="N38" i="1"/>
  <c r="O37" i="1"/>
  <c r="N37" i="1"/>
  <c r="O35" i="1"/>
  <c r="N35" i="1"/>
  <c r="O34" i="1"/>
  <c r="N34" i="1"/>
  <c r="O33" i="1"/>
  <c r="N33" i="1"/>
  <c r="O32" i="1"/>
  <c r="N32" i="1"/>
  <c r="O30" i="1"/>
  <c r="O31" i="1" s="1"/>
  <c r="N30" i="1"/>
  <c r="N31" i="1" s="1"/>
  <c r="O28" i="1"/>
  <c r="N28" i="1"/>
  <c r="O27" i="1"/>
  <c r="N27" i="1"/>
  <c r="O26" i="1"/>
  <c r="N26" i="1"/>
  <c r="O25" i="1"/>
  <c r="N25" i="1"/>
  <c r="O24" i="1"/>
  <c r="N24" i="1"/>
  <c r="O23" i="1"/>
  <c r="N23" i="1"/>
  <c r="O22" i="1"/>
  <c r="N22" i="1"/>
  <c r="O21" i="1"/>
  <c r="N21" i="1"/>
  <c r="O19" i="1"/>
  <c r="N19" i="1"/>
  <c r="N20" i="1" s="1"/>
  <c r="O17" i="1"/>
  <c r="N17" i="1"/>
  <c r="O16" i="1"/>
  <c r="O18" i="1" s="1"/>
  <c r="N16" i="1"/>
  <c r="O14" i="1"/>
  <c r="N14" i="1"/>
  <c r="O13" i="1"/>
  <c r="N13" i="1"/>
  <c r="O12" i="1"/>
  <c r="N12" i="1"/>
  <c r="O11" i="1"/>
  <c r="N11" i="1"/>
  <c r="O10" i="1"/>
  <c r="N10" i="1"/>
  <c r="O76" i="1" l="1"/>
  <c r="N71" i="1"/>
  <c r="O40" i="1"/>
  <c r="N43" i="1"/>
  <c r="N15" i="1"/>
  <c r="O53" i="1"/>
  <c r="N29" i="1"/>
  <c r="N53" i="1"/>
  <c r="N106" i="1"/>
  <c r="N112" i="1" s="1"/>
  <c r="N60" i="1"/>
  <c r="O81" i="1"/>
  <c r="N65" i="1"/>
  <c r="O71" i="1"/>
  <c r="N18" i="1"/>
  <c r="O36" i="1"/>
  <c r="O43" i="1"/>
  <c r="N81" i="1"/>
  <c r="N36" i="1"/>
  <c r="N76" i="1"/>
  <c r="O86" i="1"/>
  <c r="O15" i="1"/>
  <c r="N40" i="1"/>
  <c r="O60" i="1"/>
  <c r="N86" i="1"/>
  <c r="O106" i="1"/>
  <c r="O112" i="1" s="1"/>
  <c r="O65" i="1"/>
  <c r="O20" i="1"/>
  <c r="O29" i="1" s="1"/>
</calcChain>
</file>

<file path=xl/sharedStrings.xml><?xml version="1.0" encoding="utf-8"?>
<sst xmlns="http://schemas.openxmlformats.org/spreadsheetml/2006/main" count="336" uniqueCount="253">
  <si>
    <t>02.01.15.01.001</t>
  </si>
  <si>
    <t>Vodna raztopina  iz učinkovin: 0,1% Betain  in 0,1%  poliheksanid. Za izpiranje in dekontaminacijo akutnih in kroničnih ran.  Deluje čistilno, vlažilno, dekontaminira in učinkovito odstrani biofilm iz rane. Pakiranje v stisljivi plastenki na navoj, z oznako vsebine, sterilna,  350 ml</t>
  </si>
  <si>
    <t>KOS</t>
  </si>
  <si>
    <t>02.01.15.01.002</t>
  </si>
  <si>
    <t>Vodna raztopina  iz učinkovin: 0,1% Betain  in 0,1%  poliheksanid, v plastenki z zanko. Za izpiranje in dekontaminacijo akutnih in kroničnih ran.  Deluje čistilno, vlažilno, dekontaminira in učinkovito odstrani biofilm iz rane. Pakiranje v  plastenki z zanko, za priključitev na sistem za terapijo z negativnim tlakom - izpiranje.   Sterilna,  1000 ml</t>
  </si>
  <si>
    <t>02.01.15.01.003</t>
  </si>
  <si>
    <t>Gel  za čiščenje,  dekontaminacijo in  vlaženje akutnih in  kroničnih ran. Učinkovine: 0,1% Betain  in 0,1%  poliheksanid. Deluje čistilno, vlažilno, dekontaminira in učinkovito odstrani biofilm iz rane.Primeren za globoke in tunelne rane.  Sterilen, pakiranje   30 ml.</t>
  </si>
  <si>
    <t>02.01.15.01.004</t>
  </si>
  <si>
    <t>Visokoviskozen gel  za čiščenje,  dekontaminacijo in  vlaženje akutnih in  kroničnih ran. Učinkovine: 0,1% Betain  in 0,1%  poliheksanid. Deluje čistilno, vlažilno, dekontaminira in učinkovito odstrani biofilm iz rane. Zaradi visoke viskoznosti primeren za globoke ter tudi za površinske rane.  Sterilen, pakiranje   50 g.</t>
  </si>
  <si>
    <t>02.02.05.01.003</t>
  </si>
  <si>
    <t>02.02.05.01.004</t>
  </si>
  <si>
    <t>02.02.05.01.005</t>
  </si>
  <si>
    <t>02.02.05.01.006</t>
  </si>
  <si>
    <t>02.02.05.01.007</t>
  </si>
  <si>
    <t xml:space="preserve">	SET KOMPRESA TREBUŠNA iz netkane vlaknovine, 3 slojne, 10x60cm a 5 kosov v setu, valovite, 130g/m2, s kontrastno nitko, STERIL, dvoslojno pakiranje papir-folija, 2x op.nalepka .</t>
  </si>
  <si>
    <t>Kompresa za hlajenje opeklinske rane. Z dodanim hidrogelom z vsebnostjo vode 96 %. Obloga se prilagodi rani in ima intenziven hladilni učinek. Ce oznaka, sterilna, posamično pakiranje, za 1x uporabo, 10x10 cm</t>
  </si>
  <si>
    <t>Kompresa za hlajenje opeklinske rane. Z dodanim hidrogelom z vsebnostjo vode 96 %. Obloga se prilagodi rani in ima intenziven hladilni učinek. Ce oznaka, sterilna, posamično pakiranje, za 1x uporabo, 20x20 cm</t>
  </si>
  <si>
    <t>Kompresa za hlajenje opeklinske rane. Z dodanim hidrogelom z vsebnostjo vode 96 %. Obloga se prilagodi rani in ima intenziven hladilni učinek. Ce oznaka, sterilna, posamično pakiranje, za 1x uporabo, 40x60 cm</t>
  </si>
  <si>
    <t>07.09.05.01.044</t>
  </si>
  <si>
    <t>Kompresa za hlajenje opeklinske rane. Z dodanim hidrogelom z vsebnostjo vode 96 %. Obloga se prilagodi rani in ima intenziven hladilni učinek. Ce oznaka, sterilna, posamično pakiranje, za 1x uporabo, 120x160 cm</t>
  </si>
  <si>
    <t>02.01.16.01.002</t>
  </si>
  <si>
    <t>02.01.16.01.003</t>
  </si>
  <si>
    <t>02.01.16.01.004</t>
  </si>
  <si>
    <t>kos</t>
  </si>
  <si>
    <t>Povoj mull izdelan iz  viskozne preje s tankim  robom, 15cmx10m.</t>
  </si>
  <si>
    <t>1500</t>
  </si>
  <si>
    <t>Povoj mull izdelan iz  viskozne preje s tankim  robom, 10cmx10m.</t>
  </si>
  <si>
    <t>4500</t>
  </si>
  <si>
    <t>Resorbtivni hemostat, oksidirana regenerirana celuloza iz rajonskih vlaken, enakomerna prepletenost vlaken, baktericidnost dokazana s kliničnimi študijami, vrednost pH pod 4, čas resorbcije  7-14 dni,  gosto pletena mrežica/krpica, z možnostjo prišitja na mesto krvavitve (primerna  za  endoskopske posege ter  močnejše krvavitve   grodnice, jeter, aorte, ter  v ginekologiji),
7,5 cmx10  cm.</t>
  </si>
  <si>
    <t>Resorbtivni hemostat, oksidirana regenerirana celuloza iz rajonskih vlaken, enakomerna prepletenost vlaken, baktericidnost dokazana s kliničnimi študijami, vrednost pH pod 4, čas resorbcije  7-14 dni,  redko pletena mrežica, gostota pletenosti vlaken min 40,  sterilen, 5cmx7,5 cm.</t>
  </si>
  <si>
    <t>Resorbtivni hemostat, oksidirana regenerirana celuloza iz rajonskih vlaken, enakomerna prepletenost vlaken, baktericidnost dokazana s kliničnimi študijami, vrednost pH pod 4, čas resorbcije  7-14 dni,  redko pletena mrežica, gostota pletenosti vlaken min 40,  sterilen, 10cmx20 cm.</t>
  </si>
  <si>
    <t>Resorbtivni hemostat, oksidirana regenerirana celuloza iz rajonskih vlaken, enakomerna prepletenost vlaken, baktericidnost dokazana s kliničnimi študijami, vrednost pH pod 4, čas resorbcije  7-14 dni,  redko pletena mrežica, gostota pletenosti vlaken min 40,  sterilen, 1,25cmx5 cm.</t>
  </si>
  <si>
    <t>Resorbtivni hemostat, oksidirana regenerirana celuloza iz rajonskih vlaken, baktericidnost dokazana s kliničnimi študijami, vrednost pH pod 2,5, čas resorbcije  7-14 dni, slojevita krpica iz 7 plasti, ki se celovito razslojijo (enostavno razslojevanje vseh 7ih plasti)hemostiptik za  težje dostopne predele  (nevrokirurgija), velikost  2,5x2,5 cm.</t>
  </si>
  <si>
    <t>DRAGER CO2 KIVETA ZA ODRASLE     A/10</t>
  </si>
  <si>
    <t>SISTEM DIHALNI VENTSTAR OXYLOG 3000  OTR.1,9M SC/5</t>
  </si>
  <si>
    <t>SISTEM DIHALNI VENTSTAR OXYLOG 3000/2000P  SET/5</t>
  </si>
  <si>
    <t>100</t>
  </si>
  <si>
    <t>DRAGER VENTIL ENOSMERNI V500        #10</t>
  </si>
  <si>
    <t>DRAGER VENTIL ENOSMERNI RFID      /10</t>
  </si>
  <si>
    <t>60</t>
  </si>
  <si>
    <t>MASKA ANEST.IN CPAP OTROŠKA BUBBLE ŠT.3   A20</t>
  </si>
  <si>
    <t>300</t>
  </si>
  <si>
    <t>MASKA ANEST. ADAULT ŠT. 4  A20</t>
  </si>
  <si>
    <t>400</t>
  </si>
  <si>
    <t>FILTER CARESTAR 35 PLUS/100</t>
  </si>
  <si>
    <t>500</t>
  </si>
  <si>
    <t>GEL-BLAZINA/ BABYTHERM 8000</t>
  </si>
  <si>
    <t>E-SET DRUCKDOM O2</t>
  </si>
  <si>
    <t>MCable-Mainstream CO2 (za prenosni venitilator OXYLOG 3000 PLUS)</t>
  </si>
  <si>
    <t>lovilec vlage watertrap 2 (pakiranje 12 kom)</t>
  </si>
  <si>
    <t>O2 CS-cev 5.0m NIST neut DIN (dovodna cev za pline)  za anestezijski aparat Drager tip Primus</t>
  </si>
  <si>
    <t>N2O CS-cev 5.0m NIST neut DIN proizvajalec Drager tip Primus</t>
  </si>
  <si>
    <t>AIR CS-cev 5.0 m NIST neut DIN(dovodna cev za pline)  za anestezijski aparat Drager tip Primus</t>
  </si>
  <si>
    <t>VALVULA NEPOVRATNA BACK CHECK
Nepovratna valvula. Preprečuje retrogradni pretok v infuzijski sistem. Preprečuje povraten tok krvi (npr. med krvavim merjenjem krvnega pritiska). Hitrost pretoka  ≥ 100 ml/min. Odporna na tlak 2 bara. Ne vsebuje DEHP, PVC, BPA in lateksa - Material SAN, MABS. Uporabno z MRI. Stopnja pretoka/prepustnosti pri zapiranju ≤ 0,1 ml/h. Interval menjave: V skladu z nacionalnimi priporočili.</t>
  </si>
  <si>
    <t>PROKTOSKOP PVC ZA 1X UPORABO / ODRASLI (65X23MM)</t>
  </si>
  <si>
    <t xml:space="preserve">PROKTOSKOP PVC ZA 1X UPORABO / OTROŠKI (54X18MM) </t>
  </si>
  <si>
    <t>Kateter urinski foley, s  senzorjem za merjenje  temparature, silikonski, Ce oznaka, posamično pakiranje, sterilen.  CH 14 Proizvajalec priloži potrdilo, koliko časa je kateter lahko vstavljen..</t>
  </si>
  <si>
    <t>Kateter urinski foley, s  senzorjem za merjenje  temparature, silikonski, Ce oznaka, posamično pakiranje, sterilen.  CH 12 Proizvajalec priloži potrdilo, koliko časa je kateter lahko vstavljen..</t>
  </si>
  <si>
    <t>07.04.08.01.001</t>
  </si>
  <si>
    <t>07.04.08.01.002</t>
  </si>
  <si>
    <t>07.04.08.01.003</t>
  </si>
  <si>
    <t>07.04.08.01.004</t>
  </si>
  <si>
    <t>LIJAK ZA 1X UPORABO  za  aparat Cytocentrifuga THERMO SHANDON CYTOSPIN 4,  za centrifugiranje  punktatov, uporablja se  skupaj s filter vložkom in  stekelcem</t>
  </si>
  <si>
    <t>SC</t>
  </si>
  <si>
    <t xml:space="preserve">Obleka komplet jakna , hlače na gumico,  za 1x uporabo, material  SMS  L  </t>
  </si>
  <si>
    <t xml:space="preserve">Obleka komplet jakna , hlače na gumico,  za 1x uporabo, material  SMS  XL  </t>
  </si>
  <si>
    <t>Urinska vrečka za zbiranje urina z luer lock priključkom
Urinska vrečka za zbiranje urina z luer lock priključkom. Uporaba v kombinaciji z nefrostomskim katetrom. Nepovratni ventil. Membrana za brez igelni odvzem urina. Push-pull izpust. Vsaj s sprednje strani prozorna vrečka, kapacitete 800 ml, z indikativno skalo v mililitrih. Dovodna cev iz mehkega materiala, ki se ne kolenči, dolžine 90cm +/-20 %. Brez lateksa, brez DEHP,PHT, za enkratno uporabo, sterilna, posamično pakiranje, CE oznaka</t>
  </si>
  <si>
    <t>URINSKE VREČKE STERILNE ZA MAJHNE OTROKE (več kot 2,5kg), za fantke. A100</t>
  </si>
  <si>
    <t>URINSKE VREČKE STERILNE ZA MAJHNE OTROKE (več kot 2,5kg), za punčke. A100</t>
  </si>
  <si>
    <t xml:space="preserve">07.13.06.06.004             </t>
  </si>
  <si>
    <t xml:space="preserve">Mrežica iz PVDF polimera.Za klasično tehniko, anatomsko oblikovana z podolžno zarezo za strukture, pošiti, atravmatski robovi zareze, vrh zareze dodatno ojačan in elastičen. dimenzije 6x11cm        </t>
  </si>
  <si>
    <t xml:space="preserve">Sistem za operacije kompleksnih ventralnih postoperativnih kil z defektom fascije več kot 10 cm, kjer anatomska rekonstrukcija ni možna. Sistem omogoča intraoperativno trakcijo fascije in je namenjen za anatomsko rekonstrukcijo obsežnih in najabolj kompleksnih ventralnih kil. </t>
  </si>
  <si>
    <t>Set za pokrivanje laparoskoski/carski rez - 1x rjuha za pokrivanje 310 cmx260 cm z odprtino za trebuh 32 cmx28 cm, 1x prevleka za mayo mizico 80 cm x 145 cm, 2 x krpice za brisanje, 1x prevleka za inštrumentarsko mizo 150 cm x190 cm, vrečke za odlaganje inštrumentov na obeh straneh (levo in desno).</t>
  </si>
  <si>
    <t>07.09.04.01.029</t>
  </si>
  <si>
    <t>Vložki damski. Higienski vložki za dan in noč, primerni za uporabo po porodu, kosmičasto mehka dvojna vpojna blazinica , koži prijazna koprenasta ovojnica, nežen vatast plašč, ki zagotavlja optimalno vpojnost, zaščita perila, ki učinkovito preprečuje, da bi tekočina premočila vložek, ovoj iz gostih zank, ki omogoča  telesu prilagojen položaj vložka. Velikost  20x 5 – 6 cm, visoka vpojnost (´´´´), material ne sme biti grob.</t>
  </si>
  <si>
    <t>07.03.03.01.001</t>
  </si>
  <si>
    <t>02.01.15.01.005</t>
  </si>
  <si>
    <t>02.02.05.01.008</t>
  </si>
  <si>
    <t>Zaščitni prozorni film za zaščito nepoškodovane in poškodovane kože pred dražečim delovanjem telesnih izločkov, medicinskih lepil in sil pritiska.  Hipoalergen, nepekoč, brez alkohola, se hitro suši. Omogoča stalni nadzor nad stanjem kože,  je prepusten za zrak, vodoodporen in zagotavlja vsaj 72 urno zaščito. V pršilu 28 ml +/- 10 %.  CE</t>
  </si>
  <si>
    <t>Zaščitni prozorni film za zaščito nepoškodovane in poškodovane kože pred dražečim delovanjem telesnih izločkov, medicinskih lepil in sil pritiska.  Hipoalergen, nepekoč, brez alkohola, se hitro suši. Omogoča stalni nadzor nad stanjem kože,  je prepusten za zrak, vodoodporen in zagotavlja vsaj 72 urno zaščito.  CE Tampon na palčki 3 ml</t>
  </si>
  <si>
    <t>Obloga iz netkanega materiala iz poliestra in viskoze z dodanim hidrogelom. Mehka, prilagodljiva, za oskrbo globokih ran ali zapolnitev votlin. Vpija eksudat in nekrotično tkivo, rano hidrira in vzdržuje optimalno vlažnost. Sterilna, posamično pakiranje.            10 x 10 cm +/- 10%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</si>
  <si>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8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</si>
  <si>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15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</si>
  <si>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20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</si>
  <si>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25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</si>
  <si>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30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</si>
  <si>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35 x 10 cm +/-10%</t>
  </si>
  <si>
    <t>Obloga za pritjevanje drenažnih cevi in katetrov, ki omogoča vizualni nadzor drenažnega mesta ter okolne kože brez odstranitve obloge. Obloga ima vpojni poliuretanski sloj. Lepilo nudi zanesljivo oprijemljivost in je hipoalergeno. Zunanji polprepustni poliuretanski film omogoča prehod plinov, je vodoodporen in ščiti pred vdorom mikroorganizmov. Preprečuje maceracijo. Dodana dva fiksacijska trakova.  Sterilna, posamično pakiranje 
10 x 9 cm +/-10%</t>
  </si>
  <si>
    <t>Obliž iz poliuretanskega filma za pritrjevanje centralnih žilnih katetrov. Prepustnost za vodo, paro in pline 11000 g/m2/24 urah (37 stopinj Celzija +/-1, pri povprečno 20% relativni vlagi). Zmanjšana možnost za maceracijo, kopičenje vlage pod obližem, tveganje za katetersko kontaminacijo, kolonizacijo in okužbo. Zanesljiva neprepustnost za patogene mikroorganizme. Lepilo hipoalergeno, nudi zanesljivo oprijemljivost in stopenjsko aseptično nameščanje na načine: standard, 1 hand, frame delivery. Prozoren, 2 x trak za dodatno fiksacijo ter trak za dokumentacijo. Sterilen, posamično pakiranje,  
10 x 12 cm +/-20%</t>
  </si>
  <si>
    <t>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10 x 20 cm</t>
  </si>
  <si>
    <t>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15 x 15 cm</t>
  </si>
  <si>
    <t>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15 x 20 cm</t>
  </si>
  <si>
    <t xml:space="preserve">
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10 x 30 cm </t>
  </si>
  <si>
    <t>Opornica za roko pri infuziji. Izdelek iz  hipoalergenega materiala, omogoča čiščenje. Opornica je mehka in fleksibilna , nastavljiva. Ima trakove z ježki, ki omogočajo zanesljivo in udobno fiksacijo okončine. Kompatibilna z MRI. Brez lateksa. Odrasla, dolžina 22 do 30 cm. En ponudnik vse dimenzije.</t>
  </si>
  <si>
    <t>Opornica za roko pri infuziji. Izdelek iz  hipoalergenega materiala, omogoča čiščenje. Opornica je mehka in fleksibilna , nastavljiva. Ima trakove z ježki, ki omogočajo zanesljivo in udobno fiksacijo okončine. Kompatibilna z MRI. Brez lateksa. Neonatalna, dolžina 8 do 10 cm. En ponudnik vse dimenzije.</t>
  </si>
  <si>
    <t>Opornica za roko pri infuziji. Izdelek iz  hipoalergenega materiala, omogoča čiščenje. Opornica je mehka in fleksibilna , nastavljiva. Ima trakove z ježki, ki omogočajo zanesljivo in udobno fiksacijo okončine. Kompatibilna z MRI. Brez lateksa. Pediatrična, dolžina 10 do 15 cm. En ponudnik vse dimenzije.</t>
  </si>
  <si>
    <t>Opornica za roko pri infuziji. Izdelek iz  hipoalergenega materiala, omogoča čiščenje. Opornica je mehka in fleksibilna , nastavljiva. Ima trakove z ježki, ki omogočajo zanesljivo in udobno fiksacijo okončine. Kompatibilna z MRI. Brez lateksa. Pediatrična, dolžina 15 do 20 cm. En ponudnik vse dimenzije.</t>
  </si>
  <si>
    <t xml:space="preserve">        02.01.01.01.007</t>
  </si>
  <si>
    <t xml:space="preserve"> 02.01.01.01.008</t>
  </si>
  <si>
    <t xml:space="preserve">   02.01.05.01.001</t>
  </si>
  <si>
    <t xml:space="preserve"> 02.02.05.01.002</t>
  </si>
  <si>
    <t xml:space="preserve">  02.04.02.01.003</t>
  </si>
  <si>
    <t>02.06.01.01.018</t>
  </si>
  <si>
    <t>07.13.06.03.001</t>
  </si>
  <si>
    <t>07.13.06.03.002</t>
  </si>
  <si>
    <t>07.13.06.03.003</t>
  </si>
  <si>
    <t>07.13.06.03.004</t>
  </si>
  <si>
    <t>07.13.06.03.005</t>
  </si>
  <si>
    <t>07.03.01.01.034</t>
  </si>
  <si>
    <t>07.13.06.08.015</t>
  </si>
  <si>
    <t>07.13.06.12.035</t>
  </si>
  <si>
    <t>07.13.06.12.036</t>
  </si>
  <si>
    <t>07.09.05.01.045</t>
  </si>
  <si>
    <t>07.13.01.01.015</t>
  </si>
  <si>
    <t>07.13.05.01.007</t>
  </si>
  <si>
    <t>POTROŠNI MATERIAL ZA IONM APARAT: Stimulacijska sonda, sesalna, dolžina 130mm, touch proof. </t>
  </si>
  <si>
    <t xml:space="preserve"> POTROŠNI MATERIAL ZA IONM APARAT: Spinalna elektroda 3-kontaktna 250cm, touch proof.</t>
  </si>
  <si>
    <t xml:space="preserve"> POTROŠNI MATERIAL ZA IONM APARAT: Spinalna elektroda 3-kontaktna s steleto, touch proof.</t>
  </si>
  <si>
    <t>POTROŠNI MATERIAL ZA IONM APARAT: Strip elektroda 4-kontaktna elektroda, 4mm premer, touch proof.</t>
  </si>
  <si>
    <t>POTROŠNI MATERIAL ZA IONM APARAT: Monopolarna stimulacijska elektroda 100mm, 250cm kabel, touch proof.</t>
  </si>
  <si>
    <t>07.04.25.01.001</t>
  </si>
  <si>
    <t>07.07.03.17.002</t>
  </si>
  <si>
    <t>07.07.03.01.017</t>
  </si>
  <si>
    <t>07.07.03.01.018</t>
  </si>
  <si>
    <t>Kateter urinski foley, s  senzorjem za merjenje  temparature, silikonski, Ce oznaka, posamično pakiranje, sterilen.  CH 16 Proizvajalec priloži potrdilo, koliko časa je kateter lahko vstavljen..</t>
  </si>
  <si>
    <t>07.07.03.17.008</t>
  </si>
  <si>
    <t>07.07.03.17.009</t>
  </si>
  <si>
    <t xml:space="preserve"> 02.01.16.01.001</t>
  </si>
  <si>
    <t>SKLOP</t>
  </si>
  <si>
    <t>NAZIV SKLOPA</t>
  </si>
  <si>
    <t xml:space="preserve"> 02.03.01.01.001</t>
  </si>
  <si>
    <t xml:space="preserve"> 02.03.01.01.002</t>
  </si>
  <si>
    <t xml:space="preserve"> 02.02.02.01.003</t>
  </si>
  <si>
    <t xml:space="preserve"> 02.02.02.01.002</t>
  </si>
  <si>
    <t xml:space="preserve"> 02.02.02.01.001</t>
  </si>
  <si>
    <t xml:space="preserve">Adapter single needle za dializo. </t>
  </si>
  <si>
    <t>02.01.15.01 - Raztopina in gel za čiščenje, izpiranje in vlaženje ran</t>
  </si>
  <si>
    <t>Raztopina in gel za čiščenje, izpiranje in vlaženje ran  SKLOP 1</t>
  </si>
  <si>
    <r>
      <t xml:space="preserve">02.01.01 - </t>
    </r>
    <r>
      <rPr>
        <b/>
        <sz val="9"/>
        <rFont val="Calibri"/>
        <family val="2"/>
        <charset val="238"/>
      </rPr>
      <t xml:space="preserve">Druge obloge za rabe      </t>
    </r>
    <r>
      <rPr>
        <sz val="9"/>
        <rFont val="Calibri"/>
        <family val="2"/>
        <charset val="238"/>
      </rPr>
      <t xml:space="preserve">      </t>
    </r>
  </si>
  <si>
    <t>02.01.05.01 - Obloge za  rane: hidrogeli</t>
  </si>
  <si>
    <t xml:space="preserve"> Obloge za  rane: hidrogeli SKLOP 3</t>
  </si>
  <si>
    <t>02.02.05.01-Obloge za kirurško rano za vizualni nadzor rane</t>
  </si>
  <si>
    <t>Obloge za kirurške rane,  za vizualni nadzor rane SKLOP 4</t>
  </si>
  <si>
    <t>02.06.01 - Seti</t>
  </si>
  <si>
    <t>Seti SKLOP 5</t>
  </si>
  <si>
    <t>02.01.16 -Sistem za izvajanje terapije negativni tlak za 1x uporabo</t>
  </si>
  <si>
    <t>Operacijski plašči M - medicinski pripomočki. Ustrezati morajo naslednjim zahtevam: -izdelki različnih dimenzij so narejeni iz netkanih materialov in za enkratno uporabo;
-       skladni z Uredbo (EU) 2017/745 Evropskega parlamenta in sveta o medicinskih pripomočkih ali Direktivo o medicinskih pripomočkih MDD 93/42/EEC ali Uredbo (EU) 2017/745.; oznako CE in izpolnjevati zahteve evropskega standarda EN 13795-1;
-         ponudnik mora na morebitno zahtevo naročnika predložiti tudi informacijo o uporabljenih testnih metodah in rezultatih testiranj za katerikoli ponujeni proizvod (EN 13795);
-         zagotavljajo nepropustnost za mikroorganizme in so vodoodbojni;
-         materiali so nevtralnega vonja in ustrezno prijetne barve, zagotavljajo trdnost v suhem in mokrem stanju, ne puščajo delcev;
-         plašči se zavezujejo z velcro trakom na zatilju in okoli pasu tako, da zagotavljajo tudi na hrbtu sterilno zaščito. Z manšeto v zapestnem delu. Sterilizirani so v skladu z EN normami, pakirani posamezno v primarnih zavojih in omogočajo aseptično odpiranje. Vzpostavljen mora biti sistem zagotavljanja kakovosti, ki bo zagotavljal sledenje zavojev (nalepka s črtno kodo za bolnikovo dokumentacijo).Osnovno pakiranje z določenim številom primarnih zavojev mora biti zaščiteno s transportno embalažo. Na zavitku in embalaži so vidni podatki: oznaka CE, proizvajalec, kataloška številka, ime izdelka, velikost, način sterilizacije, rok uporabe, označeno mesto in smer odpiranja.M plašč operacijski  standarden, dolžina  minimalno 130 cm, EN  13795, izjava o skladnosti CE</t>
  </si>
  <si>
    <r>
      <rPr>
        <b/>
        <sz val="9"/>
        <rFont val="Calibri"/>
        <family val="2"/>
        <charset val="238"/>
      </rPr>
      <t>Trak za brezšivno  zapiranje manjših ran</t>
    </r>
    <r>
      <rPr>
        <sz val="9"/>
        <rFont val="Calibri"/>
        <family val="2"/>
        <charset val="238"/>
      </rPr>
      <t xml:space="preserve">. Netkan material iz poliamidne tkanine, prožen, dopušča kroženje zraka, ne povzroča maceracije kože. Nanos hipoalegenega poliakrilnega lepila, ki nudi zanesljivo lepljivost tudi na pregibih in je hkrati atravmatsko. Sterilni, </t>
    </r>
    <r>
      <rPr>
        <b/>
        <sz val="9"/>
        <rFont val="Calibri"/>
        <family val="2"/>
        <charset val="238"/>
      </rPr>
      <t>bele barve</t>
    </r>
    <r>
      <rPr>
        <sz val="9"/>
        <rFont val="Calibri"/>
        <family val="2"/>
        <charset val="238"/>
      </rPr>
      <t xml:space="preserve">, 
</t>
    </r>
    <r>
      <rPr>
        <b/>
        <sz val="9"/>
        <rFont val="Calibri"/>
        <family val="2"/>
        <charset val="238"/>
      </rPr>
      <t xml:space="preserve">6 x 75mm </t>
    </r>
    <r>
      <rPr>
        <sz val="9"/>
        <rFont val="Calibri"/>
        <family val="2"/>
        <charset val="238"/>
      </rPr>
      <t>+/- 10%</t>
    </r>
  </si>
  <si>
    <r>
      <rPr>
        <b/>
        <sz val="9"/>
        <rFont val="Calibri"/>
        <family val="2"/>
        <charset val="238"/>
      </rPr>
      <t xml:space="preserve">Trak za brezšivno  zapiranje manjših ran. </t>
    </r>
    <r>
      <rPr>
        <sz val="9"/>
        <rFont val="Calibri"/>
        <family val="2"/>
        <charset val="238"/>
      </rPr>
      <t xml:space="preserve">Netkan material iz poliamidne tkanine, prožen, dopušča kroženje zraka, ne povzroča maceracije kože. Nanos hipoalegenega poliakrilnega lepila, ki nudi zanesljivo lepljivost tudi na pregibih ali kostnih štrlinah in je hkrati atravmatsko. Sterilni, </t>
    </r>
    <r>
      <rPr>
        <b/>
        <sz val="9"/>
        <rFont val="Calibri"/>
        <family val="2"/>
        <charset val="238"/>
      </rPr>
      <t>kožne barve,</t>
    </r>
    <r>
      <rPr>
        <sz val="9"/>
        <rFont val="Calibri"/>
        <family val="2"/>
        <charset val="238"/>
      </rPr>
      <t xml:space="preserve"> </t>
    </r>
    <r>
      <rPr>
        <b/>
        <sz val="9"/>
        <rFont val="Calibri"/>
        <family val="2"/>
        <charset val="238"/>
      </rPr>
      <t xml:space="preserve">6x 100mm </t>
    </r>
    <r>
      <rPr>
        <sz val="9"/>
        <rFont val="Calibri"/>
        <family val="2"/>
        <charset val="238"/>
      </rPr>
      <t>+/- 10%.</t>
    </r>
  </si>
  <si>
    <r>
      <rPr>
        <b/>
        <sz val="9"/>
        <rFont val="Calibri"/>
        <family val="2"/>
        <charset val="238"/>
      </rPr>
      <t xml:space="preserve">Trak za brezšivno  zapiranje manjših ran. </t>
    </r>
    <r>
      <rPr>
        <sz val="9"/>
        <rFont val="Calibri"/>
        <family val="2"/>
        <charset val="238"/>
      </rPr>
      <t xml:space="preserve">Netkan material iz poliamidne tkanine, prožen, dopušča kroženje zraka, ne povzroča maceracije kože. Nanos hipoalegenega poliakrilnega lepila, ki nudi zanesljivo lepljivost tudi na pregibih in je hkrati atravmatsko. Sterilni, </t>
    </r>
    <r>
      <rPr>
        <b/>
        <sz val="9"/>
        <rFont val="Calibri"/>
        <family val="2"/>
        <charset val="238"/>
      </rPr>
      <t>bele barve</t>
    </r>
    <r>
      <rPr>
        <sz val="9"/>
        <rFont val="Calibri"/>
        <family val="2"/>
        <charset val="238"/>
      </rPr>
      <t xml:space="preserve">, </t>
    </r>
    <r>
      <rPr>
        <b/>
        <sz val="9"/>
        <rFont val="Calibri"/>
        <family val="2"/>
        <charset val="238"/>
      </rPr>
      <t xml:space="preserve">12x 100 mm </t>
    </r>
    <r>
      <rPr>
        <sz val="9"/>
        <rFont val="Calibri"/>
        <family val="2"/>
        <charset val="238"/>
      </rPr>
      <t>+/- 10%.</t>
    </r>
  </si>
  <si>
    <t>02.02.02 - Trak za brezšivno zapiranje manjših ran:</t>
  </si>
  <si>
    <t>02.03.01.01 - Povoj mull izdelan iz viskozne preje s tkanim robom:</t>
  </si>
  <si>
    <t xml:space="preserve"> Druge obloge za rane SKLOP 2</t>
  </si>
  <si>
    <t>07.09.05.01.046</t>
  </si>
  <si>
    <t>07.09.05.01.047</t>
  </si>
  <si>
    <t>07.09.05.01.048</t>
  </si>
  <si>
    <t>07.09.05.01.049</t>
  </si>
  <si>
    <t>07.09.05.- OSTALI PRIPOMOČKI ZA OSKRBO BOLNIKA</t>
  </si>
  <si>
    <t>07.03.03 - PLAŠČI</t>
  </si>
  <si>
    <t>08.02.01.01.001</t>
  </si>
  <si>
    <t>08.02.01.01.002</t>
  </si>
  <si>
    <t>08.02.01.01.003</t>
  </si>
  <si>
    <t>08.02.01.01.004</t>
  </si>
  <si>
    <t>08.02.01.01.005</t>
  </si>
  <si>
    <t>08.02.01.01.006</t>
  </si>
  <si>
    <t>08.02.01.01.007</t>
  </si>
  <si>
    <t>08.02.01.01.008</t>
  </si>
  <si>
    <t>08.02.01.01.009</t>
  </si>
  <si>
    <t>08.02.01.01.010</t>
  </si>
  <si>
    <t>08.03.01.01.001</t>
  </si>
  <si>
    <t>08.03.01.01.002</t>
  </si>
  <si>
    <t>08.03.01.01.003</t>
  </si>
  <si>
    <t>08.03.01.01.004</t>
  </si>
  <si>
    <t>08.03.01.01.005</t>
  </si>
  <si>
    <t xml:space="preserve">07.13.06.03 - MATERIAL ZA POTREBE OPERATIVNIH POSEGOV-HEMOSTATI </t>
  </si>
  <si>
    <t>MATERIAL ZA POTREBE OPERATIVNIH POSEGOV-HEMOSTATI SKLOP 11</t>
  </si>
  <si>
    <t>07.13.06.06 - MATERIAL ZA POTREBE OPERATIVNIH POSEGOV- Potrošni material za ingvinofemoralno kilo.</t>
  </si>
  <si>
    <t>Potrošni material za ingvinofemoralno kilo. SKLOP 12</t>
  </si>
  <si>
    <t>07.13.06.08 - MATERIAL ZA POTREBE OPERATIVNIH POSEGOV- Potrošni material za ventralno kilo.</t>
  </si>
  <si>
    <t>Potrošni material za ventralno kilo. SKLOPA 13</t>
  </si>
  <si>
    <t>07.03.01.01 - SETI  ZA POKRIVANJE OPERATIVNEGA POLJA</t>
  </si>
  <si>
    <t>07.13.06.12 - MATERIAL ZA POTREBE OPERATIVNIH POSEGOV- RAZNO</t>
  </si>
  <si>
    <t>08.02 Material za delovanje medicinskih aparatov- Dräger</t>
  </si>
  <si>
    <t>08.02.01.01.011</t>
  </si>
  <si>
    <t>08.02.01.01.012</t>
  </si>
  <si>
    <t>08.02.01.01.013</t>
  </si>
  <si>
    <t>08.02.01.01.014</t>
  </si>
  <si>
    <t>08.02.01.01.015</t>
  </si>
  <si>
    <t>08.03-Material za delovanje medicinskih aparatov- ZA IONM APARAT</t>
  </si>
  <si>
    <t>Sistem za izvajanje terapije negativni tlak za 1x uporabo SKLOP 6</t>
  </si>
  <si>
    <t>Trak za brezšivno zapiranje manjših ran SKLOP 7</t>
  </si>
  <si>
    <t>Povoj mull izdelan iz viskozne preje s tkanim robom SKLOP 8</t>
  </si>
  <si>
    <t>7 PLAŠČI SKLOP 9</t>
  </si>
  <si>
    <t xml:space="preserve"> SETI  ZA POKRIVANJE OPERATIVNEGA POLJA SKLOP 10</t>
  </si>
  <si>
    <t>MATERIAL ZA POTREBE OPERATIVNIH POSEGOV- RAZNO SKLOP 14</t>
  </si>
  <si>
    <t>07.04.08.01-OPORNICE ZA ROKO PRI INFUZIJI</t>
  </si>
  <si>
    <t>OPORNICE ZA ROKO PRI INFUZIJI SKLOP 15</t>
  </si>
  <si>
    <t xml:space="preserve">07.04.25- VALVULA NEPOVRATNA </t>
  </si>
  <si>
    <t>VALVULA NEPOVRATNA  SKLOP 16</t>
  </si>
  <si>
    <t>OSTALI PRIPOMOČKI ZA OSKRBO BOLNIKA  SKLOP 22</t>
  </si>
  <si>
    <t>07.07.03.17 - URINSKA DRENAŽA- Ostalo</t>
  </si>
  <si>
    <t xml:space="preserve"> URINSKA DRENAŽA- Ostalo  SKLOP 17</t>
  </si>
  <si>
    <t>07.07.03.01.019</t>
  </si>
  <si>
    <t>07.07.03.01 -URINSKA DRENAŽA- ODVZEM URINA</t>
  </si>
  <si>
    <t>URINSKA DRENAŽA- ODVZEM URINA SKLOP 18</t>
  </si>
  <si>
    <t>URINSKA DRENAŽA- ODVZEM URINA SKLOP 19</t>
  </si>
  <si>
    <t>07.09.04 - SANITETNI PRIPOMOČKI ZA INKONTINENCO</t>
  </si>
  <si>
    <t>SANITETNI PRIPOMOČKI ZA INKONTINENCO SKLOP 20</t>
  </si>
  <si>
    <t>OSTALI PRIPOMOČKI ZA OSKRBO BOLNIKA SKLOP 21</t>
  </si>
  <si>
    <t>07.13.01 - MATERIAL ZA LABORATORIJ HISTOPATOLOGIJE</t>
  </si>
  <si>
    <t>MATERIAL ZA LABORATORIJ HISTOPATOLOGIJE SKLOPA 23</t>
  </si>
  <si>
    <t>07.13.05 - MATERIAL ZA DIALIZO</t>
  </si>
  <si>
    <t>MATERIAL ZA DIALIZO SKLOP 24</t>
  </si>
  <si>
    <t>Material za delovanje medicinskih aparatov- Brezge tza perfuzor SKLOP 25</t>
  </si>
  <si>
    <t>OPIS</t>
  </si>
  <si>
    <t>OBDOBNA KOLIČINA  (letna)</t>
  </si>
  <si>
    <t>EM</t>
  </si>
  <si>
    <t>PAKIRANJE</t>
  </si>
  <si>
    <t>CENA na EM brez DDV v EUR</t>
  </si>
  <si>
    <t>Stopnja DDV</t>
  </si>
  <si>
    <t>CENA na EM z DDV v EUR</t>
  </si>
  <si>
    <t>CENA PAK brez DDV v EUR</t>
  </si>
  <si>
    <t>CENA PAK z DDV v EUR</t>
  </si>
  <si>
    <t>VREDNOST BREZ DDV</t>
  </si>
  <si>
    <t>VREDNOST Z DDV</t>
  </si>
  <si>
    <t>NAZIV ARTIKLA</t>
  </si>
  <si>
    <t>KATALOŠKA ŠTEVILKA</t>
  </si>
  <si>
    <t>PROIZVAJALEC</t>
  </si>
  <si>
    <t>PONUDNIK</t>
  </si>
  <si>
    <t>Material za delovanje medicinskih aparatov- ZA IONM APARAT  SKLOP 27</t>
  </si>
  <si>
    <t>08.04.01.01.001</t>
  </si>
  <si>
    <t>08.05.01.01.001</t>
  </si>
  <si>
    <t>08.05 Material za delovanje medicinskih aparatov- Infuzijski set za črpalke proizv. Medima</t>
  </si>
  <si>
    <t>INFUZIJSKI SET  MEDIMA</t>
  </si>
  <si>
    <t>Material za delovanje medicinskih aparatov- Infuzijski set za črpalke proizv. Medima SKLOP 28</t>
  </si>
  <si>
    <t>Material za delovanje medicinskih aparatov- Dräger SKLOP 25</t>
  </si>
  <si>
    <t>08.04 Material za delovanje medicinskih aparatov- Brezge za perfuzorje Alaris</t>
  </si>
  <si>
    <t>Brizga za perfuzor Alaris 50 ml za svetlobno občutljiva zdravila.</t>
  </si>
  <si>
    <r>
      <t xml:space="preserve">ČRTNA KODA PAKIRANJA </t>
    </r>
    <r>
      <rPr>
        <sz val="9"/>
        <rFont val="Aptos Narrow"/>
        <family val="2"/>
        <charset val="238"/>
        <scheme val="minor"/>
      </rPr>
      <t xml:space="preserve"> </t>
    </r>
    <r>
      <rPr>
        <b/>
        <sz val="9"/>
        <rFont val="Aptos Narrow"/>
        <family val="2"/>
        <charset val="238"/>
        <scheme val="minor"/>
      </rPr>
      <t>ARTIKLA</t>
    </r>
    <r>
      <rPr>
        <sz val="9"/>
        <rFont val="Aptos Narrow"/>
        <family val="2"/>
        <charset val="238"/>
        <scheme val="minor"/>
      </rPr>
      <t xml:space="preserve">  (obvezen podatek)
</t>
    </r>
    <r>
      <rPr>
        <b/>
        <sz val="9"/>
        <rFont val="Aptos Narrow"/>
        <family val="2"/>
        <charset val="238"/>
        <scheme val="minor"/>
      </rPr>
      <t xml:space="preserve">
</t>
    </r>
  </si>
  <si>
    <r>
      <t xml:space="preserve">ČRTNA KODA POSAMEZNEGA ARTIKLA V PAKIRANJU </t>
    </r>
    <r>
      <rPr>
        <sz val="9"/>
        <rFont val="Aptos Narrow"/>
        <family val="2"/>
        <charset val="238"/>
        <scheme val="minor"/>
      </rPr>
      <t xml:space="preserve"> (obvezen podatek, v kolikor obstaja)
</t>
    </r>
    <r>
      <rPr>
        <b/>
        <sz val="9"/>
        <rFont val="Aptos Narrow"/>
        <family val="2"/>
        <charset val="238"/>
        <scheme val="minor"/>
      </rPr>
      <t xml:space="preserve">
  </t>
    </r>
  </si>
  <si>
    <t xml:space="preserve">TIP KODE (opišite: GTIN, EAN, ostalo)
</t>
  </si>
  <si>
    <t>Če črtna koda ne obstaja, pustite zapis 0.</t>
  </si>
  <si>
    <t>(NE SPREMINJAJTE FORMATA - zapis številke mora biti v 
formatu TEXT »število shranjeno kot besedilo«)</t>
  </si>
  <si>
    <t xml:space="preserve">28717648176689 </t>
  </si>
  <si>
    <t>8717648176685</t>
  </si>
  <si>
    <t>GTIN</t>
  </si>
  <si>
    <t>Datum:</t>
  </si>
  <si>
    <t>Žig in podpis :</t>
  </si>
  <si>
    <t>CELOTNA KOLIČINA ( Letna)</t>
  </si>
  <si>
    <t>ADAPTER za PRONTOSAN 1000ML SI</t>
  </si>
  <si>
    <t xml:space="preserve">PREDRAČUN </t>
  </si>
  <si>
    <t>OBR-10</t>
  </si>
  <si>
    <t>Šifra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</si>
</sst>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_-;\-* #,##0_-;_-* &quot;-&quot;??_-;_-@_-"/>
    <numFmt numFmtId="165" formatCode="0.000"/>
    <numFmt numFmtId="166" formatCode="_-* #,##0.00\ _€_-;\-* #,##0.00\ _€_-;_-* &quot;-&quot;??\ _€_-;_-@_-"/>
  </numFmts>
  <fonts count="24" x14ac:knownFonts="1">
    <font>
      <sz val="11"/>
      <color theme="1"/>
      <name val="Aptos Narrow"/>
      <family val="2"/>
      <charset val="238"/>
      <scheme val="minor"/>
    </font>
    <font>
      <sz val="11"/>
      <color theme="1"/>
      <name val="Aptos Narrow"/>
      <family val="2"/>
      <charset val="238"/>
      <scheme val="minor"/>
    </font>
    <font>
      <sz val="11"/>
      <color indexed="8"/>
      <name val="Calibri"/>
      <family val="2"/>
      <charset val="238"/>
    </font>
    <font>
      <sz val="10"/>
      <color indexed="8"/>
      <name val="Arial"/>
      <family val="2"/>
      <charset val="238"/>
    </font>
    <font>
      <sz val="9"/>
      <color indexed="8"/>
      <name val="Calibri"/>
      <family val="2"/>
      <charset val="238"/>
    </font>
    <font>
      <sz val="9"/>
      <color rgb="FF000000"/>
      <name val="Calibri"/>
      <family val="2"/>
      <charset val="238"/>
    </font>
    <font>
      <b/>
      <sz val="9"/>
      <color rgb="FF000000"/>
      <name val="Calibri"/>
      <family val="2"/>
      <charset val="238"/>
    </font>
    <font>
      <b/>
      <sz val="15"/>
      <color indexed="56"/>
      <name val="Calibri"/>
      <family val="2"/>
      <charset val="238"/>
    </font>
    <font>
      <sz val="9"/>
      <name val="Calibri"/>
      <family val="2"/>
      <charset val="238"/>
    </font>
    <font>
      <b/>
      <sz val="9"/>
      <name val="Calibri"/>
      <family val="2"/>
      <charset val="238"/>
    </font>
    <font>
      <sz val="10"/>
      <color indexed="8"/>
      <name val="Arial"/>
      <family val="2"/>
    </font>
    <font>
      <sz val="10"/>
      <name val="Arial"/>
      <family val="2"/>
      <charset val="238"/>
    </font>
    <font>
      <sz val="11"/>
      <color theme="1"/>
      <name val="Aptos Narrow"/>
      <family val="2"/>
      <scheme val="minor"/>
    </font>
    <font>
      <sz val="9"/>
      <color theme="1"/>
      <name val="Calibri"/>
      <family val="2"/>
      <charset val="238"/>
    </font>
    <font>
      <b/>
      <sz val="9"/>
      <color theme="1"/>
      <name val="Calibri"/>
      <family val="2"/>
      <charset val="238"/>
    </font>
    <font>
      <sz val="8"/>
      <name val="Aptos Narrow"/>
      <family val="2"/>
      <charset val="238"/>
      <scheme val="minor"/>
    </font>
    <font>
      <sz val="9"/>
      <name val="Calibri"/>
      <family val="2"/>
    </font>
    <font>
      <sz val="9"/>
      <name val="Aptos Narrow"/>
      <family val="2"/>
      <charset val="238"/>
      <scheme val="minor"/>
    </font>
    <font>
      <sz val="10"/>
      <name val="Aptos Narrow"/>
      <family val="2"/>
      <charset val="238"/>
      <scheme val="minor"/>
    </font>
    <font>
      <b/>
      <sz val="10"/>
      <name val="Aptos Narrow"/>
      <family val="2"/>
      <scheme val="minor"/>
    </font>
    <font>
      <b/>
      <sz val="10"/>
      <color theme="1"/>
      <name val="Aptos Narrow"/>
      <family val="2"/>
      <charset val="238"/>
      <scheme val="minor"/>
    </font>
    <font>
      <b/>
      <sz val="9"/>
      <name val="Aptos Narrow"/>
      <family val="2"/>
      <charset val="238"/>
      <scheme val="minor"/>
    </font>
    <font>
      <sz val="11"/>
      <name val="Aptos Narrow"/>
      <family val="2"/>
      <charset val="238"/>
      <scheme val="minor"/>
    </font>
    <font>
      <sz val="11"/>
      <color rgb="FF00B050"/>
      <name val="Aptos Narrow"/>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0">
    <xf numFmtId="0" fontId="0" fillId="0" borderId="0"/>
    <xf numFmtId="43" fontId="1" fillId="0" borderId="0" applyFont="0" applyFill="0" applyBorder="0" applyAlignment="0" applyProtection="0"/>
    <xf numFmtId="0" fontId="2" fillId="0" borderId="0"/>
    <xf numFmtId="0" fontId="3" fillId="0" borderId="0"/>
    <xf numFmtId="44" fontId="1" fillId="0" borderId="0" applyFont="0" applyFill="0" applyBorder="0" applyAlignment="0" applyProtection="0"/>
    <xf numFmtId="0" fontId="2" fillId="0" borderId="0"/>
    <xf numFmtId="0" fontId="7" fillId="0" borderId="3" applyNumberFormat="0" applyFill="0" applyAlignment="0" applyProtection="0"/>
    <xf numFmtId="0" fontId="2" fillId="0" borderId="0"/>
    <xf numFmtId="0" fontId="1" fillId="0" borderId="0"/>
    <xf numFmtId="0" fontId="1" fillId="0" borderId="0"/>
    <xf numFmtId="0" fontId="2" fillId="0" borderId="0"/>
    <xf numFmtId="0" fontId="10" fillId="0" borderId="0">
      <alignment horizontal="left" vertical="center"/>
    </xf>
    <xf numFmtId="0" fontId="3" fillId="0" borderId="1">
      <alignment horizontal="left" vertical="center" wrapText="1"/>
    </xf>
    <xf numFmtId="9" fontId="2" fillId="0" borderId="0" applyFont="0" applyFill="0" applyBorder="0" applyAlignment="0" applyProtection="0"/>
    <xf numFmtId="0" fontId="11" fillId="0" borderId="0"/>
    <xf numFmtId="0" fontId="12" fillId="0" borderId="0"/>
    <xf numFmtId="0" fontId="11" fillId="0" borderId="0"/>
    <xf numFmtId="0" fontId="11" fillId="0" borderId="0"/>
    <xf numFmtId="166" fontId="2" fillId="0" borderId="0" applyFont="0" applyFill="0" applyBorder="0" applyAlignment="0" applyProtection="0"/>
    <xf numFmtId="43" fontId="12" fillId="0" borderId="0" applyFont="0" applyFill="0" applyBorder="0" applyAlignment="0" applyProtection="0"/>
  </cellStyleXfs>
  <cellXfs count="136">
    <xf numFmtId="0" fontId="0" fillId="0" borderId="0" xfId="0"/>
    <xf numFmtId="0" fontId="4" fillId="2" borderId="1" xfId="3" applyFont="1" applyFill="1" applyBorder="1" applyAlignment="1">
      <alignment wrapText="1"/>
    </xf>
    <xf numFmtId="0" fontId="5" fillId="0" borderId="1" xfId="0" applyFont="1" applyBorder="1" applyAlignment="1">
      <alignment horizontal="center" vertical="center" wrapText="1"/>
    </xf>
    <xf numFmtId="0" fontId="13" fillId="0" borderId="0" xfId="0" applyFont="1"/>
    <xf numFmtId="0" fontId="8" fillId="2" borderId="1" xfId="2" applyFont="1" applyFill="1" applyBorder="1" applyAlignment="1">
      <alignment horizontal="center" vertical="center" wrapText="1"/>
    </xf>
    <xf numFmtId="49" fontId="8" fillId="2" borderId="1" xfId="2" applyNumberFormat="1" applyFont="1" applyFill="1" applyBorder="1" applyAlignment="1">
      <alignment horizontal="center" vertical="center" wrapText="1"/>
    </xf>
    <xf numFmtId="1" fontId="9" fillId="2" borderId="1" xfId="2" applyNumberFormat="1" applyFont="1" applyFill="1" applyBorder="1" applyAlignment="1">
      <alignment horizontal="center" vertical="center" wrapText="1"/>
    </xf>
    <xf numFmtId="0" fontId="9" fillId="2" borderId="1" xfId="2" applyFont="1" applyFill="1" applyBorder="1" applyAlignment="1" applyProtection="1">
      <alignment horizontal="center" vertical="center" wrapText="1"/>
      <protection locked="0"/>
    </xf>
    <xf numFmtId="4" fontId="9" fillId="2" borderId="1" xfId="2" applyNumberFormat="1" applyFont="1" applyFill="1" applyBorder="1" applyAlignment="1" applyProtection="1">
      <alignment horizontal="center" vertical="center" wrapText="1"/>
      <protection locked="0"/>
    </xf>
    <xf numFmtId="49" fontId="9" fillId="2" borderId="1" xfId="2" applyNumberFormat="1"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0" fontId="13" fillId="2" borderId="1" xfId="0" applyFont="1" applyFill="1" applyBorder="1" applyAlignment="1">
      <alignment wrapText="1"/>
    </xf>
    <xf numFmtId="49" fontId="13" fillId="2" borderId="1" xfId="0" applyNumberFormat="1" applyFont="1" applyFill="1" applyBorder="1" applyAlignment="1">
      <alignment horizontal="center" vertical="center" wrapText="1"/>
    </xf>
    <xf numFmtId="0" fontId="8" fillId="2" borderId="1" xfId="2" applyFont="1" applyFill="1" applyBorder="1" applyAlignment="1" applyProtection="1">
      <alignment horizontal="center" vertical="center" wrapText="1"/>
      <protection locked="0"/>
    </xf>
    <xf numFmtId="0" fontId="5" fillId="2" borderId="1" xfId="0" applyFont="1" applyFill="1" applyBorder="1" applyAlignment="1">
      <alignment horizontal="right" vertical="center" wrapText="1"/>
    </xf>
    <xf numFmtId="0" fontId="6" fillId="2" borderId="1" xfId="0" applyFont="1" applyFill="1" applyBorder="1" applyAlignment="1">
      <alignment horizontal="right" vertical="center" wrapText="1"/>
    </xf>
    <xf numFmtId="49" fontId="9" fillId="2" borderId="1" xfId="2" applyNumberFormat="1" applyFont="1" applyFill="1" applyBorder="1" applyAlignment="1">
      <alignment horizontal="center" vertical="center" wrapText="1"/>
    </xf>
    <xf numFmtId="0" fontId="9" fillId="2" borderId="1" xfId="2" applyFont="1" applyFill="1" applyBorder="1" applyAlignment="1">
      <alignment horizontal="center" vertical="center" wrapText="1"/>
    </xf>
    <xf numFmtId="0" fontId="13" fillId="2" borderId="1" xfId="0" applyFont="1" applyFill="1" applyBorder="1" applyAlignment="1">
      <alignment horizontal="left" wrapText="1"/>
    </xf>
    <xf numFmtId="0" fontId="14" fillId="2" borderId="1" xfId="0" applyFont="1" applyFill="1" applyBorder="1" applyAlignment="1">
      <alignment wrapText="1"/>
    </xf>
    <xf numFmtId="49" fontId="14" fillId="2" borderId="1" xfId="0" applyNumberFormat="1" applyFont="1" applyFill="1" applyBorder="1" applyAlignment="1">
      <alignment horizontal="center" vertical="center" wrapText="1"/>
    </xf>
    <xf numFmtId="0" fontId="14" fillId="2" borderId="1" xfId="0" applyFont="1" applyFill="1" applyBorder="1" applyAlignment="1">
      <alignment horizontal="left" wrapText="1"/>
    </xf>
    <xf numFmtId="49" fontId="14" fillId="2" borderId="1" xfId="0" applyNumberFormat="1" applyFont="1" applyFill="1" applyBorder="1" applyAlignment="1">
      <alignment horizontal="center" wrapText="1"/>
    </xf>
    <xf numFmtId="164" fontId="4" fillId="2" borderId="1" xfId="1" applyNumberFormat="1" applyFont="1" applyFill="1" applyBorder="1" applyAlignment="1">
      <alignment horizontal="center" wrapText="1"/>
    </xf>
    <xf numFmtId="0" fontId="4" fillId="2" borderId="1" xfId="3" applyFont="1" applyFill="1" applyBorder="1" applyAlignment="1">
      <alignment horizontal="center" wrapText="1"/>
    </xf>
    <xf numFmtId="0" fontId="9" fillId="0" borderId="1" xfId="2"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3" fillId="0" borderId="0" xfId="0" applyFont="1" applyAlignment="1">
      <alignment horizontal="center" vertical="center"/>
    </xf>
    <xf numFmtId="1" fontId="8" fillId="0" borderId="1" xfId="2" applyNumberFormat="1" applyFont="1" applyBorder="1" applyAlignment="1">
      <alignment horizontal="center" vertical="center" wrapText="1"/>
    </xf>
    <xf numFmtId="0" fontId="8" fillId="0" borderId="1" xfId="2" applyFont="1" applyBorder="1" applyAlignment="1">
      <alignment horizontal="center" vertical="center" wrapText="1"/>
    </xf>
    <xf numFmtId="1" fontId="9" fillId="0" borderId="1" xfId="2" applyNumberFormat="1" applyFont="1" applyBorder="1" applyAlignment="1">
      <alignment horizontal="center" vertical="center" wrapText="1"/>
    </xf>
    <xf numFmtId="49" fontId="9" fillId="0" borderId="1" xfId="2" applyNumberFormat="1" applyFont="1" applyBorder="1" applyAlignment="1" applyProtection="1">
      <alignment horizontal="center" vertical="center" wrapText="1"/>
      <protection locked="0"/>
    </xf>
    <xf numFmtId="49" fontId="8" fillId="0" borderId="1" xfId="2" applyNumberFormat="1" applyFont="1" applyBorder="1" applyAlignment="1">
      <alignment horizontal="center" vertical="center" wrapText="1"/>
    </xf>
    <xf numFmtId="0" fontId="8" fillId="0" borderId="1" xfId="2" applyFont="1" applyBorder="1" applyAlignment="1" applyProtection="1">
      <alignment horizontal="center" vertical="center" wrapText="1"/>
      <protection locked="0"/>
    </xf>
    <xf numFmtId="165" fontId="8" fillId="0" borderId="1" xfId="2" applyNumberFormat="1" applyFont="1" applyBorder="1" applyAlignment="1" applyProtection="1">
      <alignment horizontal="center" vertical="center" wrapText="1"/>
      <protection locked="0"/>
    </xf>
    <xf numFmtId="2"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4" applyNumberFormat="1"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wrapText="1"/>
    </xf>
    <xf numFmtId="49" fontId="8" fillId="0" borderId="1" xfId="2" applyNumberFormat="1"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165" fontId="9" fillId="2" borderId="1" xfId="2" applyNumberFormat="1" applyFont="1" applyFill="1" applyBorder="1" applyAlignment="1" applyProtection="1">
      <alignment horizontal="center" vertical="center" wrapText="1"/>
      <protection locked="0"/>
    </xf>
    <xf numFmtId="165" fontId="13" fillId="2" borderId="1" xfId="0" applyNumberFormat="1" applyFont="1" applyFill="1" applyBorder="1" applyAlignment="1">
      <alignment wrapText="1"/>
    </xf>
    <xf numFmtId="165" fontId="14" fillId="2" borderId="1" xfId="0" applyNumberFormat="1" applyFont="1" applyFill="1" applyBorder="1" applyAlignment="1">
      <alignment wrapText="1"/>
    </xf>
    <xf numFmtId="165" fontId="14" fillId="2" borderId="1" xfId="0" applyNumberFormat="1" applyFont="1" applyFill="1" applyBorder="1" applyAlignment="1">
      <alignment horizontal="center" wrapText="1"/>
    </xf>
    <xf numFmtId="165" fontId="14" fillId="2" borderId="1" xfId="0" applyNumberFormat="1" applyFont="1" applyFill="1" applyBorder="1" applyAlignment="1">
      <alignment horizontal="left" wrapText="1"/>
    </xf>
    <xf numFmtId="165" fontId="9" fillId="0" borderId="1" xfId="2" applyNumberFormat="1" applyFont="1" applyBorder="1" applyAlignment="1" applyProtection="1">
      <alignment horizontal="center" vertical="center" wrapText="1"/>
      <protection locked="0"/>
    </xf>
    <xf numFmtId="165" fontId="13" fillId="2" borderId="1" xfId="4" applyNumberFormat="1" applyFont="1" applyFill="1" applyBorder="1" applyAlignment="1">
      <alignment horizontal="center" vertical="center" wrapText="1"/>
    </xf>
    <xf numFmtId="165" fontId="13" fillId="0" borderId="1" xfId="4"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165" fontId="13" fillId="0" borderId="0" xfId="0" applyNumberFormat="1" applyFont="1" applyAlignment="1">
      <alignment wrapText="1"/>
    </xf>
    <xf numFmtId="4" fontId="13" fillId="0" borderId="0" xfId="0" applyNumberFormat="1" applyFont="1" applyAlignment="1">
      <alignment wrapText="1"/>
    </xf>
    <xf numFmtId="0" fontId="13" fillId="0" borderId="1" xfId="0" applyFont="1" applyBorder="1" applyAlignment="1">
      <alignment wrapText="1"/>
    </xf>
    <xf numFmtId="0" fontId="9"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13" fillId="0" borderId="1" xfId="0" applyFont="1" applyBorder="1" applyAlignment="1">
      <alignment horizontal="right"/>
    </xf>
    <xf numFmtId="0" fontId="13" fillId="0" borderId="0" xfId="0" applyFont="1" applyAlignment="1">
      <alignment horizontal="right"/>
    </xf>
    <xf numFmtId="0" fontId="13" fillId="0" borderId="1" xfId="0" applyFont="1" applyBorder="1" applyAlignment="1">
      <alignment horizontal="right" wrapText="1"/>
    </xf>
    <xf numFmtId="2" fontId="13" fillId="0" borderId="1" xfId="0" applyNumberFormat="1" applyFont="1" applyBorder="1" applyAlignment="1">
      <alignment wrapText="1"/>
    </xf>
    <xf numFmtId="2" fontId="9" fillId="0" borderId="1" xfId="2" applyNumberFormat="1" applyFont="1" applyBorder="1" applyAlignment="1" applyProtection="1">
      <alignment horizontal="center" vertical="center" wrapText="1"/>
      <protection locked="0"/>
    </xf>
    <xf numFmtId="2" fontId="9" fillId="0" borderId="1" xfId="2" applyNumberFormat="1" applyFont="1" applyBorder="1" applyAlignment="1">
      <alignment horizontal="center" vertical="center" wrapText="1"/>
    </xf>
    <xf numFmtId="2" fontId="13" fillId="0" borderId="1" xfId="0" applyNumberFormat="1" applyFont="1" applyBorder="1" applyAlignment="1">
      <alignment horizontal="left" wrapText="1"/>
    </xf>
    <xf numFmtId="2" fontId="14" fillId="0" borderId="1" xfId="0" applyNumberFormat="1" applyFont="1" applyBorder="1" applyAlignment="1">
      <alignment wrapText="1"/>
    </xf>
    <xf numFmtId="2" fontId="8" fillId="0" borderId="1" xfId="2" applyNumberFormat="1" applyFont="1" applyBorder="1" applyAlignment="1" applyProtection="1">
      <alignment horizontal="center" vertical="center" wrapText="1"/>
      <protection locked="0"/>
    </xf>
    <xf numFmtId="2" fontId="8" fillId="0" borderId="1" xfId="2" applyNumberFormat="1" applyFont="1" applyBorder="1" applyAlignment="1">
      <alignment horizontal="center" vertical="center" wrapText="1"/>
    </xf>
    <xf numFmtId="2" fontId="13" fillId="0" borderId="0" xfId="0" applyNumberFormat="1" applyFont="1" applyAlignment="1">
      <alignment wrapText="1"/>
    </xf>
    <xf numFmtId="0" fontId="13" fillId="0" borderId="1" xfId="0" applyFont="1" applyBorder="1" applyAlignment="1">
      <alignment horizontal="right" vertical="top" wrapText="1"/>
    </xf>
    <xf numFmtId="0" fontId="8" fillId="2" borderId="1" xfId="2" applyFont="1" applyFill="1" applyBorder="1" applyAlignment="1">
      <alignment horizontal="right" vertical="top" wrapText="1"/>
    </xf>
    <xf numFmtId="0" fontId="8" fillId="2" borderId="1" xfId="0" applyFont="1" applyFill="1" applyBorder="1" applyAlignment="1">
      <alignment horizontal="right" vertical="top" wrapText="1"/>
    </xf>
    <xf numFmtId="0" fontId="8" fillId="0" borderId="1" xfId="0" applyFont="1" applyBorder="1" applyAlignment="1">
      <alignment horizontal="right" vertical="top"/>
    </xf>
    <xf numFmtId="0" fontId="5" fillId="2" borderId="1" xfId="0" applyFont="1" applyFill="1" applyBorder="1" applyAlignment="1">
      <alignment horizontal="right" vertical="top" wrapText="1"/>
    </xf>
    <xf numFmtId="0" fontId="8" fillId="0" borderId="1" xfId="7" applyFont="1" applyBorder="1" applyAlignment="1" applyProtection="1">
      <alignment horizontal="right" vertical="top"/>
      <protection locked="0"/>
    </xf>
    <xf numFmtId="0" fontId="4" fillId="2" borderId="1" xfId="3" applyFont="1" applyFill="1" applyBorder="1" applyAlignment="1">
      <alignment horizontal="right" vertical="top" wrapText="1"/>
    </xf>
    <xf numFmtId="0" fontId="8" fillId="0" borderId="1" xfId="0" applyFont="1" applyBorder="1" applyAlignment="1">
      <alignment horizontal="right" vertical="top" wrapText="1"/>
    </xf>
    <xf numFmtId="0" fontId="13" fillId="0" borderId="1" xfId="0" applyFont="1" applyBorder="1" applyAlignment="1">
      <alignment vertical="top" wrapText="1"/>
    </xf>
    <xf numFmtId="0" fontId="8" fillId="0" borderId="1" xfId="0" applyFont="1" applyBorder="1" applyAlignment="1" applyProtection="1">
      <alignment horizontal="right" vertical="top"/>
      <protection locked="0"/>
    </xf>
    <xf numFmtId="49" fontId="13" fillId="0" borderId="1" xfId="0" applyNumberFormat="1" applyFont="1" applyBorder="1" applyAlignment="1">
      <alignment horizontal="right" vertical="top" wrapText="1"/>
    </xf>
    <xf numFmtId="0" fontId="13" fillId="0" borderId="0" xfId="0" applyFont="1" applyAlignment="1">
      <alignment horizontal="right" vertical="top" wrapText="1"/>
    </xf>
    <xf numFmtId="0" fontId="13" fillId="0" borderId="1" xfId="0" applyFont="1" applyBorder="1" applyAlignment="1">
      <alignment horizontal="left" vertical="top" wrapText="1"/>
    </xf>
    <xf numFmtId="0" fontId="8" fillId="2" borderId="1" xfId="2" applyFont="1" applyFill="1" applyBorder="1" applyAlignment="1">
      <alignment horizontal="left" vertical="top" wrapText="1"/>
    </xf>
    <xf numFmtId="0" fontId="8" fillId="2" borderId="1" xfId="0" applyFont="1" applyFill="1" applyBorder="1" applyAlignment="1" applyProtection="1">
      <alignment horizontal="left" vertical="top" wrapText="1"/>
      <protection locked="0"/>
    </xf>
    <xf numFmtId="0" fontId="8"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8" fillId="0" borderId="1" xfId="8" applyFont="1" applyBorder="1" applyAlignment="1" applyProtection="1">
      <alignment horizontal="left" vertical="top" wrapText="1"/>
      <protection locked="0"/>
    </xf>
    <xf numFmtId="0" fontId="8" fillId="0" borderId="4" xfId="0" applyFont="1" applyBorder="1" applyAlignment="1">
      <alignment vertical="top" wrapText="1"/>
    </xf>
    <xf numFmtId="0" fontId="8" fillId="0" borderId="1" xfId="0" applyFont="1" applyBorder="1" applyAlignment="1">
      <alignment vertical="top" wrapText="1"/>
    </xf>
    <xf numFmtId="0" fontId="8" fillId="0" borderId="6" xfId="0" applyFont="1" applyBorder="1" applyAlignment="1">
      <alignment vertical="top" wrapText="1"/>
    </xf>
    <xf numFmtId="0" fontId="4" fillId="2" borderId="1" xfId="3" applyFont="1" applyFill="1" applyBorder="1" applyAlignment="1">
      <alignment horizontal="left" vertical="top" wrapText="1"/>
    </xf>
    <xf numFmtId="0" fontId="8" fillId="0" borderId="1" xfId="2" applyFont="1" applyBorder="1" applyAlignment="1">
      <alignment horizontal="left" vertical="top" wrapText="1"/>
    </xf>
    <xf numFmtId="0" fontId="8" fillId="0" borderId="1" xfId="0" applyFont="1" applyBorder="1" applyAlignment="1">
      <alignment horizontal="left" vertical="top" wrapText="1"/>
    </xf>
    <xf numFmtId="0" fontId="5" fillId="0" borderId="1" xfId="0" applyFont="1" applyBorder="1" applyAlignment="1">
      <alignment horizontal="left" vertical="top" wrapText="1"/>
    </xf>
    <xf numFmtId="1" fontId="8" fillId="0" borderId="1" xfId="2" applyNumberFormat="1" applyFont="1" applyBorder="1" applyAlignment="1">
      <alignment horizontal="left" vertical="top" wrapText="1"/>
    </xf>
    <xf numFmtId="0" fontId="13" fillId="0" borderId="0" xfId="0" applyFont="1" applyAlignment="1">
      <alignment horizontal="left" vertical="top" wrapText="1"/>
    </xf>
    <xf numFmtId="0" fontId="9" fillId="2" borderId="1" xfId="2"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1" xfId="0" applyFont="1" applyFill="1" applyBorder="1" applyAlignment="1" applyProtection="1">
      <alignment horizontal="left" vertical="top" wrapText="1"/>
      <protection locked="0"/>
    </xf>
    <xf numFmtId="0" fontId="9" fillId="0" borderId="1" xfId="0" applyFont="1" applyBorder="1" applyAlignment="1" applyProtection="1">
      <alignment wrapText="1"/>
      <protection locked="0"/>
    </xf>
    <xf numFmtId="0" fontId="13" fillId="2" borderId="0" xfId="0" applyFont="1" applyFill="1" applyAlignment="1">
      <alignment horizontal="center" vertical="center" wrapText="1"/>
    </xf>
    <xf numFmtId="0" fontId="13" fillId="0" borderId="0" xfId="0" applyFont="1" applyAlignment="1">
      <alignment horizontal="center" vertical="center" wrapText="1"/>
    </xf>
    <xf numFmtId="0" fontId="19" fillId="0" borderId="1" xfId="0" applyFont="1" applyBorder="1" applyAlignment="1" applyProtection="1">
      <alignment wrapText="1"/>
      <protection locked="0"/>
    </xf>
    <xf numFmtId="0" fontId="6" fillId="0" borderId="1" xfId="0" applyFont="1" applyBorder="1" applyAlignment="1">
      <alignment horizontal="left" vertical="top" wrapText="1"/>
    </xf>
    <xf numFmtId="4" fontId="20" fillId="3" borderId="1" xfId="0" applyNumberFormat="1" applyFont="1" applyFill="1" applyBorder="1" applyAlignment="1">
      <alignment wrapText="1"/>
    </xf>
    <xf numFmtId="2" fontId="20" fillId="3" borderId="1" xfId="0" applyNumberFormat="1" applyFont="1" applyFill="1" applyBorder="1" applyAlignment="1">
      <alignment wrapText="1"/>
    </xf>
    <xf numFmtId="4" fontId="20" fillId="3" borderId="1" xfId="15" applyNumberFormat="1" applyFont="1" applyFill="1" applyBorder="1" applyAlignment="1">
      <alignment horizontal="center" wrapText="1"/>
    </xf>
    <xf numFmtId="4" fontId="20" fillId="3" borderId="1" xfId="15" applyNumberFormat="1" applyFont="1" applyFill="1" applyBorder="1" applyAlignment="1">
      <alignment wrapText="1"/>
    </xf>
    <xf numFmtId="4" fontId="14" fillId="3" borderId="1" xfId="0" applyNumberFormat="1" applyFont="1" applyFill="1" applyBorder="1" applyAlignment="1">
      <alignment wrapText="1"/>
    </xf>
    <xf numFmtId="0" fontId="14" fillId="3" borderId="1" xfId="0" applyFont="1" applyFill="1" applyBorder="1" applyAlignment="1">
      <alignment horizontal="right"/>
    </xf>
    <xf numFmtId="0" fontId="14" fillId="3" borderId="1" xfId="0" applyFont="1" applyFill="1" applyBorder="1" applyAlignment="1">
      <alignment wrapText="1"/>
    </xf>
    <xf numFmtId="0" fontId="8" fillId="0" borderId="5" xfId="0" applyFont="1" applyBorder="1" applyAlignment="1">
      <alignment vertical="top" wrapText="1"/>
    </xf>
    <xf numFmtId="0" fontId="16" fillId="0" borderId="1" xfId="0" applyFont="1" applyBorder="1" applyAlignment="1" applyProtection="1">
      <alignment vertical="top" wrapText="1"/>
      <protection locked="0"/>
    </xf>
    <xf numFmtId="0" fontId="8" fillId="0" borderId="1" xfId="0" applyFont="1" applyBorder="1" applyAlignment="1" applyProtection="1">
      <alignment vertical="top" wrapText="1"/>
      <protection locked="0"/>
    </xf>
    <xf numFmtId="0" fontId="17" fillId="0" borderId="1" xfId="0" applyFont="1" applyBorder="1" applyAlignment="1" applyProtection="1">
      <alignment vertical="top" wrapText="1"/>
      <protection locked="0"/>
    </xf>
    <xf numFmtId="0" fontId="18" fillId="0" borderId="1" xfId="0" applyFont="1" applyBorder="1" applyAlignment="1" applyProtection="1">
      <alignment vertical="top" wrapText="1"/>
      <protection locked="0"/>
    </xf>
    <xf numFmtId="14" fontId="13" fillId="0" borderId="1" xfId="0" applyNumberFormat="1" applyFont="1" applyBorder="1" applyAlignment="1">
      <alignment horizontal="right" vertical="top" wrapText="1"/>
    </xf>
    <xf numFmtId="16" fontId="13" fillId="0" borderId="1" xfId="0" applyNumberFormat="1" applyFont="1" applyBorder="1" applyAlignment="1">
      <alignment horizontal="right" vertical="top" wrapText="1"/>
    </xf>
    <xf numFmtId="0" fontId="13" fillId="2" borderId="0" xfId="0" applyFont="1" applyFill="1"/>
    <xf numFmtId="0" fontId="13" fillId="0" borderId="2" xfId="0" applyFont="1" applyBorder="1" applyAlignment="1">
      <alignment horizontal="center" vertical="center" wrapText="1"/>
    </xf>
    <xf numFmtId="165" fontId="13" fillId="0" borderId="1" xfId="0" applyNumberFormat="1" applyFont="1" applyBorder="1" applyAlignment="1">
      <alignment wrapText="1"/>
    </xf>
    <xf numFmtId="4" fontId="13" fillId="0" borderId="1" xfId="0" applyNumberFormat="1" applyFont="1" applyBorder="1" applyAlignment="1">
      <alignment wrapText="1"/>
    </xf>
    <xf numFmtId="0" fontId="14" fillId="0" borderId="1" xfId="0" applyFont="1" applyBorder="1" applyAlignment="1">
      <alignment horizontal="left" vertical="top" wrapText="1"/>
    </xf>
    <xf numFmtId="4" fontId="14" fillId="0" borderId="1" xfId="0" applyNumberFormat="1" applyFont="1" applyBorder="1" applyAlignment="1">
      <alignment wrapText="1"/>
    </xf>
    <xf numFmtId="0" fontId="21" fillId="0" borderId="1" xfId="0" applyFont="1" applyBorder="1" applyAlignment="1">
      <alignment vertical="top" wrapText="1"/>
    </xf>
    <xf numFmtId="0" fontId="17" fillId="0" borderId="1" xfId="0" applyFont="1" applyBorder="1" applyAlignment="1">
      <alignment horizontal="center" vertical="top" wrapText="1"/>
    </xf>
    <xf numFmtId="0" fontId="22" fillId="0" borderId="6" xfId="0" applyFont="1" applyBorder="1" applyAlignment="1">
      <alignment horizontal="center" vertical="top" wrapText="1"/>
    </xf>
    <xf numFmtId="0" fontId="17" fillId="0" borderId="6" xfId="0" applyFont="1" applyBorder="1" applyAlignment="1">
      <alignment horizontal="center" vertical="top" wrapText="1"/>
    </xf>
    <xf numFmtId="0" fontId="22" fillId="0" borderId="5" xfId="0" applyFont="1" applyBorder="1" applyAlignment="1">
      <alignment horizontal="center" vertical="top" wrapText="1"/>
    </xf>
    <xf numFmtId="0" fontId="13" fillId="0" borderId="1" xfId="0" applyFont="1" applyBorder="1"/>
    <xf numFmtId="0" fontId="13" fillId="2" borderId="1" xfId="0" applyFont="1" applyFill="1" applyBorder="1"/>
    <xf numFmtId="0" fontId="13" fillId="0" borderId="1" xfId="0" applyFont="1" applyBorder="1" applyAlignment="1">
      <alignment horizontal="center" vertical="center"/>
    </xf>
    <xf numFmtId="0" fontId="14" fillId="3" borderId="1" xfId="0" applyFont="1" applyFill="1" applyBorder="1" applyAlignment="1">
      <alignment horizontal="center" wrapText="1"/>
    </xf>
    <xf numFmtId="0" fontId="14" fillId="3" borderId="1" xfId="0" applyFont="1" applyFill="1" applyBorder="1" applyAlignment="1">
      <alignment horizontal="right" wrapText="1"/>
    </xf>
    <xf numFmtId="49" fontId="23" fillId="0" borderId="1" xfId="0" applyNumberFormat="1" applyFont="1" applyBorder="1" applyAlignment="1"/>
    <xf numFmtId="0" fontId="23" fillId="0" borderId="1" xfId="0" applyFont="1" applyBorder="1" applyAlignment="1"/>
  </cellXfs>
  <cellStyles count="20">
    <cellStyle name="Currency 2" xfId="4" xr:uid="{7CA8F5DD-BC79-4B4C-83F3-DB935AD4D10C}"/>
    <cellStyle name="Excel Built-in Normal" xfId="2" xr:uid="{05A046AC-F9EE-468C-9A51-2F1FF06DFD3A}"/>
    <cellStyle name="Excel Built-in Normal 1" xfId="10" xr:uid="{AA72ED1D-8E50-417B-981A-B271F7A1F1CF}"/>
    <cellStyle name="JN-navadno" xfId="11" xr:uid="{D0EBCE75-8595-41CB-84EC-FC6B85221717}"/>
    <cellStyle name="JN-tabela" xfId="12" xr:uid="{AE67D194-0FCC-4546-8508-1A36BBBC5909}"/>
    <cellStyle name="Naslov 1 1" xfId="6" xr:uid="{46F67C35-8325-4D0B-A2C6-21B736004777}"/>
    <cellStyle name="Navadno" xfId="0" builtinId="0"/>
    <cellStyle name="Navadno 2" xfId="7" xr:uid="{C0D5A767-CFEB-48FC-AA29-8193522F299B}"/>
    <cellStyle name="Navadno 3" xfId="8" xr:uid="{09BDA8CA-2106-48FF-A98E-B8352795755B}"/>
    <cellStyle name="Navadno 3 2" xfId="9" xr:uid="{46513669-57A2-40E2-B2E8-0BD9A9614F82}"/>
    <cellStyle name="Navadno 4" xfId="14" xr:uid="{51CE1222-B481-4FAF-B980-C686FD94A459}"/>
    <cellStyle name="Navadno 5" xfId="15" xr:uid="{7463C533-635F-42AB-9D59-42C05CAC7B77}"/>
    <cellStyle name="Navadno 6" xfId="16" xr:uid="{E868EA35-64E9-4B85-B75A-735AFD7A7B0B}"/>
    <cellStyle name="Navadno 7" xfId="17" xr:uid="{0077B68C-8EB6-498D-8530-535E7CA9B816}"/>
    <cellStyle name="Navadno 8" xfId="5" xr:uid="{1CA02754-A969-4D53-93FA-6035B6D2AFF6}"/>
    <cellStyle name="Navadno_List1" xfId="3" xr:uid="{8FD4C521-DF40-489B-9877-61507F90AFDD}"/>
    <cellStyle name="Odstotek 2" xfId="13" xr:uid="{B567EA5A-9B65-40C8-A9BD-1EF94BB9422E}"/>
    <cellStyle name="Vejica" xfId="1" builtinId="3"/>
    <cellStyle name="Vejica 2" xfId="18" xr:uid="{F1D1D8FC-9B2C-4B69-A02E-13543E9AAD74}"/>
    <cellStyle name="Vejica 3" xfId="19" xr:uid="{E8A63008-9E76-4469-B1B7-AE37215DF1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A18B2-537B-44E3-93A6-C4D7267D7396}">
  <sheetPr>
    <pageSetUpPr fitToPage="1"/>
  </sheetPr>
  <dimension ref="A4:DL121"/>
  <sheetViews>
    <sheetView tabSelected="1" topLeftCell="A108" zoomScaleNormal="100" workbookViewId="0">
      <selection activeCell="I128" sqref="I128"/>
    </sheetView>
  </sheetViews>
  <sheetFormatPr defaultRowHeight="12" x14ac:dyDescent="0.2"/>
  <cols>
    <col min="1" max="1" width="8" style="58" customWidth="1"/>
    <col min="2" max="2" width="9.140625" style="79"/>
    <col min="3" max="3" width="12.85546875" style="79" customWidth="1"/>
    <col min="4" max="4" width="24" style="95" customWidth="1"/>
    <col min="5" max="5" width="7.85546875" style="40" bestFit="1" customWidth="1"/>
    <col min="6" max="6" width="7.5703125" style="40" bestFit="1" customWidth="1"/>
    <col min="7" max="7" width="5.42578125" style="40" customWidth="1"/>
    <col min="8" max="8" width="8" style="40" customWidth="1"/>
    <col min="9" max="9" width="10.85546875" style="52" bestFit="1" customWidth="1"/>
    <col min="10" max="10" width="7" style="40" bestFit="1" customWidth="1"/>
    <col min="11" max="11" width="10.85546875" style="52" bestFit="1" customWidth="1"/>
    <col min="12" max="13" width="12.7109375" style="67" bestFit="1" customWidth="1"/>
    <col min="14" max="14" width="11.7109375" style="53" customWidth="1"/>
    <col min="15" max="15" width="10.85546875" style="53" customWidth="1"/>
    <col min="16" max="16" width="12.85546875" style="40" customWidth="1"/>
    <col min="17" max="17" width="11.85546875" style="40" customWidth="1"/>
    <col min="18" max="18" width="13.140625" style="40" customWidth="1"/>
    <col min="19" max="19" width="11.7109375" style="40" customWidth="1"/>
    <col min="20" max="20" width="16" style="3" customWidth="1"/>
    <col min="21" max="21" width="16.85546875" style="3" customWidth="1"/>
    <col min="22" max="22" width="10.85546875" style="3" customWidth="1"/>
    <col min="23" max="23" width="8.85546875" style="3" bestFit="1" customWidth="1"/>
    <col min="24" max="16384" width="9.140625" style="3"/>
  </cols>
  <sheetData>
    <row r="4" spans="1:22" x14ac:dyDescent="0.2">
      <c r="D4" s="95" t="s">
        <v>250</v>
      </c>
      <c r="R4" s="40" t="s">
        <v>251</v>
      </c>
    </row>
    <row r="6" spans="1:22" ht="12" customHeight="1" x14ac:dyDescent="0.2">
      <c r="T6" s="124" t="s">
        <v>238</v>
      </c>
      <c r="U6" s="124" t="s">
        <v>239</v>
      </c>
      <c r="V6" s="124" t="s">
        <v>240</v>
      </c>
    </row>
    <row r="7" spans="1:22" ht="12" customHeight="1" x14ac:dyDescent="0.2">
      <c r="T7" s="125" t="s">
        <v>241</v>
      </c>
      <c r="U7" s="125"/>
      <c r="V7" s="126"/>
    </row>
    <row r="8" spans="1:22" x14ac:dyDescent="0.2">
      <c r="I8" s="95"/>
      <c r="T8" s="127" t="s">
        <v>242</v>
      </c>
      <c r="U8" s="127"/>
      <c r="V8" s="128"/>
    </row>
    <row r="9" spans="1:22" ht="67.5" x14ac:dyDescent="0.25">
      <c r="A9" s="109" t="s">
        <v>128</v>
      </c>
      <c r="B9" s="132" t="s">
        <v>129</v>
      </c>
      <c r="C9" s="133" t="s">
        <v>252</v>
      </c>
      <c r="D9" s="107" t="s">
        <v>214</v>
      </c>
      <c r="E9" s="106" t="s">
        <v>215</v>
      </c>
      <c r="F9" s="106" t="s">
        <v>248</v>
      </c>
      <c r="G9" s="110" t="s">
        <v>216</v>
      </c>
      <c r="H9" s="110" t="s">
        <v>217</v>
      </c>
      <c r="I9" s="105" t="s">
        <v>218</v>
      </c>
      <c r="J9" s="104" t="s">
        <v>219</v>
      </c>
      <c r="K9" s="105" t="s">
        <v>220</v>
      </c>
      <c r="L9" s="105" t="s">
        <v>221</v>
      </c>
      <c r="M9" s="105" t="s">
        <v>222</v>
      </c>
      <c r="N9" s="108" t="s">
        <v>223</v>
      </c>
      <c r="O9" s="108" t="s">
        <v>224</v>
      </c>
      <c r="P9" s="104" t="s">
        <v>225</v>
      </c>
      <c r="Q9" s="104" t="s">
        <v>226</v>
      </c>
      <c r="R9" s="104" t="s">
        <v>227</v>
      </c>
      <c r="S9" s="104" t="s">
        <v>228</v>
      </c>
      <c r="T9" s="134" t="s">
        <v>243</v>
      </c>
      <c r="U9" s="134" t="s">
        <v>244</v>
      </c>
      <c r="V9" s="135" t="s">
        <v>245</v>
      </c>
    </row>
    <row r="10" spans="1:22" ht="126.75" customHeight="1" x14ac:dyDescent="0.2">
      <c r="A10" s="57">
        <v>1</v>
      </c>
      <c r="B10" s="87" t="s">
        <v>136</v>
      </c>
      <c r="C10" s="69" t="s">
        <v>0</v>
      </c>
      <c r="D10" s="81" t="s">
        <v>1</v>
      </c>
      <c r="E10" s="4">
        <v>1600</v>
      </c>
      <c r="F10" s="4">
        <v>1600</v>
      </c>
      <c r="G10" s="5" t="s">
        <v>2</v>
      </c>
      <c r="H10" s="6"/>
      <c r="I10" s="43"/>
      <c r="J10" s="7"/>
      <c r="K10" s="43"/>
      <c r="L10" s="61"/>
      <c r="M10" s="61"/>
      <c r="N10" s="8">
        <f>F10*I10</f>
        <v>0</v>
      </c>
      <c r="O10" s="8">
        <f>F10*K10</f>
        <v>0</v>
      </c>
      <c r="P10" s="7"/>
      <c r="Q10" s="9"/>
      <c r="R10" s="7"/>
      <c r="S10" s="55"/>
      <c r="T10" s="129"/>
      <c r="U10" s="129"/>
      <c r="V10" s="129"/>
    </row>
    <row r="11" spans="1:22" ht="132" x14ac:dyDescent="0.2">
      <c r="A11" s="57">
        <v>1</v>
      </c>
      <c r="B11" s="68"/>
      <c r="C11" s="69" t="s">
        <v>3</v>
      </c>
      <c r="D11" s="81" t="s">
        <v>4</v>
      </c>
      <c r="E11" s="4">
        <v>12</v>
      </c>
      <c r="F11" s="4">
        <v>12</v>
      </c>
      <c r="G11" s="5" t="s">
        <v>2</v>
      </c>
      <c r="H11" s="6"/>
      <c r="I11" s="43"/>
      <c r="J11" s="7"/>
      <c r="K11" s="43"/>
      <c r="L11" s="61"/>
      <c r="M11" s="61"/>
      <c r="N11" s="8">
        <f>F11*I11</f>
        <v>0</v>
      </c>
      <c r="O11" s="8">
        <f>F11*K11</f>
        <v>0</v>
      </c>
      <c r="P11" s="7"/>
      <c r="Q11" s="9"/>
      <c r="R11" s="7"/>
      <c r="S11" s="55"/>
      <c r="T11" s="129"/>
      <c r="U11" s="129"/>
      <c r="V11" s="129"/>
    </row>
    <row r="12" spans="1:22" ht="108" x14ac:dyDescent="0.2">
      <c r="A12" s="57">
        <v>1</v>
      </c>
      <c r="B12" s="68"/>
      <c r="C12" s="69" t="s">
        <v>5</v>
      </c>
      <c r="D12" s="81" t="s">
        <v>6</v>
      </c>
      <c r="E12" s="4">
        <v>275</v>
      </c>
      <c r="F12" s="4">
        <v>275</v>
      </c>
      <c r="G12" s="5" t="s">
        <v>2</v>
      </c>
      <c r="H12" s="6"/>
      <c r="I12" s="43"/>
      <c r="J12" s="7"/>
      <c r="K12" s="43"/>
      <c r="L12" s="61"/>
      <c r="M12" s="61"/>
      <c r="N12" s="8">
        <f>F12*I12</f>
        <v>0</v>
      </c>
      <c r="O12" s="8">
        <f>F12*K12</f>
        <v>0</v>
      </c>
      <c r="P12" s="7"/>
      <c r="Q12" s="9"/>
      <c r="R12" s="7"/>
      <c r="S12" s="55"/>
      <c r="T12" s="129"/>
      <c r="U12" s="129"/>
      <c r="V12" s="129"/>
    </row>
    <row r="13" spans="1:22" ht="132" x14ac:dyDescent="0.2">
      <c r="A13" s="57">
        <v>1</v>
      </c>
      <c r="B13" s="68"/>
      <c r="C13" s="69" t="s">
        <v>7</v>
      </c>
      <c r="D13" s="81" t="s">
        <v>8</v>
      </c>
      <c r="E13" s="4">
        <v>130</v>
      </c>
      <c r="F13" s="4">
        <v>130</v>
      </c>
      <c r="G13" s="5" t="s">
        <v>2</v>
      </c>
      <c r="H13" s="6"/>
      <c r="I13" s="43"/>
      <c r="J13" s="7"/>
      <c r="K13" s="43"/>
      <c r="L13" s="61"/>
      <c r="M13" s="61"/>
      <c r="N13" s="8">
        <f>F13*I13</f>
        <v>0</v>
      </c>
      <c r="O13" s="8">
        <f>F13*K13</f>
        <v>0</v>
      </c>
      <c r="P13" s="7"/>
      <c r="Q13" s="9"/>
      <c r="R13" s="7"/>
      <c r="S13" s="55"/>
      <c r="T13" s="129"/>
      <c r="U13" s="129"/>
      <c r="V13" s="129"/>
    </row>
    <row r="14" spans="1:22" x14ac:dyDescent="0.2">
      <c r="A14" s="57">
        <v>1</v>
      </c>
      <c r="B14" s="68"/>
      <c r="C14" s="69" t="s">
        <v>76</v>
      </c>
      <c r="D14" s="81" t="s">
        <v>249</v>
      </c>
      <c r="E14" s="4">
        <v>20</v>
      </c>
      <c r="F14" s="4">
        <v>20</v>
      </c>
      <c r="G14" s="5" t="s">
        <v>2</v>
      </c>
      <c r="H14" s="6"/>
      <c r="I14" s="43"/>
      <c r="J14" s="7"/>
      <c r="K14" s="43"/>
      <c r="L14" s="61"/>
      <c r="M14" s="61"/>
      <c r="N14" s="8">
        <f>F14*I14</f>
        <v>0</v>
      </c>
      <c r="O14" s="8">
        <f>F14*K14</f>
        <v>0</v>
      </c>
      <c r="P14" s="7"/>
      <c r="Q14" s="9"/>
      <c r="R14" s="7"/>
      <c r="S14" s="55"/>
      <c r="T14" s="129"/>
      <c r="U14" s="129"/>
      <c r="V14" s="129"/>
    </row>
    <row r="15" spans="1:22" ht="24" x14ac:dyDescent="0.2">
      <c r="A15" s="57"/>
      <c r="B15" s="68"/>
      <c r="C15" s="69"/>
      <c r="D15" s="96" t="s">
        <v>137</v>
      </c>
      <c r="E15" s="4"/>
      <c r="F15" s="4"/>
      <c r="G15" s="5"/>
      <c r="H15" s="6"/>
      <c r="I15" s="43"/>
      <c r="J15" s="7"/>
      <c r="K15" s="43"/>
      <c r="L15" s="61"/>
      <c r="M15" s="61"/>
      <c r="N15" s="8">
        <f>SUM(N10:N14)</f>
        <v>0</v>
      </c>
      <c r="O15" s="8">
        <f>SUM(O10:O14)</f>
        <v>0</v>
      </c>
      <c r="P15" s="7"/>
      <c r="Q15" s="9"/>
      <c r="R15" s="7"/>
      <c r="S15" s="55"/>
      <c r="T15" s="129"/>
      <c r="U15" s="129"/>
      <c r="V15" s="129"/>
    </row>
    <row r="16" spans="1:22" ht="132" x14ac:dyDescent="0.2">
      <c r="A16" s="57">
        <v>2</v>
      </c>
      <c r="B16" s="111" t="s">
        <v>138</v>
      </c>
      <c r="C16" s="70" t="s">
        <v>97</v>
      </c>
      <c r="D16" s="82" t="s">
        <v>78</v>
      </c>
      <c r="E16" s="10">
        <v>391</v>
      </c>
      <c r="F16" s="10">
        <v>391</v>
      </c>
      <c r="G16" s="10" t="s">
        <v>2</v>
      </c>
      <c r="H16" s="6"/>
      <c r="I16" s="43"/>
      <c r="J16" s="7"/>
      <c r="K16" s="43"/>
      <c r="L16" s="61"/>
      <c r="M16" s="61"/>
      <c r="N16" s="8">
        <f>F16*I16</f>
        <v>0</v>
      </c>
      <c r="O16" s="8">
        <f>F16*K16</f>
        <v>0</v>
      </c>
      <c r="P16" s="7"/>
      <c r="Q16" s="9"/>
      <c r="R16" s="7"/>
      <c r="S16" s="55"/>
      <c r="T16" s="129"/>
      <c r="U16" s="129"/>
      <c r="V16" s="129"/>
    </row>
    <row r="17" spans="1:22" ht="132" x14ac:dyDescent="0.2">
      <c r="A17" s="57">
        <v>2</v>
      </c>
      <c r="B17" s="68"/>
      <c r="C17" s="70" t="s">
        <v>98</v>
      </c>
      <c r="D17" s="82" t="s">
        <v>79</v>
      </c>
      <c r="E17" s="10">
        <v>4400</v>
      </c>
      <c r="F17" s="10">
        <v>4400</v>
      </c>
      <c r="G17" s="10" t="s">
        <v>2</v>
      </c>
      <c r="H17" s="6"/>
      <c r="I17" s="43"/>
      <c r="J17" s="7"/>
      <c r="K17" s="43"/>
      <c r="L17" s="61"/>
      <c r="M17" s="61"/>
      <c r="N17" s="8">
        <f>F17*I17</f>
        <v>0</v>
      </c>
      <c r="O17" s="8">
        <f>F17*K17</f>
        <v>0</v>
      </c>
      <c r="P17" s="7"/>
      <c r="Q17" s="9"/>
      <c r="R17" s="7"/>
      <c r="S17" s="55"/>
      <c r="T17" s="129"/>
      <c r="U17" s="129"/>
      <c r="V17" s="129"/>
    </row>
    <row r="18" spans="1:22" x14ac:dyDescent="0.2">
      <c r="A18" s="57">
        <v>2</v>
      </c>
      <c r="B18" s="68"/>
      <c r="C18" s="70"/>
      <c r="D18" s="98" t="s">
        <v>152</v>
      </c>
      <c r="E18" s="10"/>
      <c r="F18" s="10"/>
      <c r="G18" s="10"/>
      <c r="H18" s="6"/>
      <c r="I18" s="43"/>
      <c r="J18" s="7"/>
      <c r="K18" s="43"/>
      <c r="L18" s="61"/>
      <c r="M18" s="61"/>
      <c r="N18" s="8">
        <f>SUM(N16:N17)</f>
        <v>0</v>
      </c>
      <c r="O18" s="8">
        <f>SUM(O16:O17)</f>
        <v>0</v>
      </c>
      <c r="P18" s="7"/>
      <c r="Q18" s="9"/>
      <c r="R18" s="7"/>
      <c r="S18" s="55"/>
      <c r="T18" s="129"/>
      <c r="U18" s="129"/>
      <c r="V18" s="129"/>
    </row>
    <row r="19" spans="1:22" ht="108" x14ac:dyDescent="0.2">
      <c r="A19" s="57">
        <v>3</v>
      </c>
      <c r="B19" s="68" t="s">
        <v>139</v>
      </c>
      <c r="C19" s="70" t="s">
        <v>99</v>
      </c>
      <c r="D19" s="83" t="s">
        <v>80</v>
      </c>
      <c r="E19" s="10">
        <v>2000</v>
      </c>
      <c r="F19" s="10">
        <v>2000</v>
      </c>
      <c r="G19" s="10" t="s">
        <v>2</v>
      </c>
      <c r="H19" s="6"/>
      <c r="I19" s="43"/>
      <c r="J19" s="7"/>
      <c r="K19" s="43"/>
      <c r="L19" s="61"/>
      <c r="M19" s="61"/>
      <c r="N19" s="8">
        <f>F19*I19</f>
        <v>0</v>
      </c>
      <c r="O19" s="8">
        <f>F19*K19</f>
        <v>0</v>
      </c>
      <c r="P19" s="7"/>
      <c r="Q19" s="9"/>
      <c r="R19" s="7"/>
      <c r="S19" s="55"/>
      <c r="T19" s="129"/>
      <c r="U19" s="129"/>
      <c r="V19" s="129"/>
    </row>
    <row r="20" spans="1:22" x14ac:dyDescent="0.2">
      <c r="A20" s="57"/>
      <c r="B20" s="68"/>
      <c r="C20" s="70"/>
      <c r="D20" s="97" t="s">
        <v>140</v>
      </c>
      <c r="E20" s="10"/>
      <c r="F20" s="10"/>
      <c r="G20" s="10"/>
      <c r="H20" s="6"/>
      <c r="I20" s="43"/>
      <c r="J20" s="7"/>
      <c r="K20" s="43"/>
      <c r="L20" s="61"/>
      <c r="M20" s="61"/>
      <c r="N20" s="8">
        <f>SUM(N19)</f>
        <v>0</v>
      </c>
      <c r="O20" s="8">
        <f>SUM(O19)</f>
        <v>0</v>
      </c>
      <c r="P20" s="7"/>
      <c r="Q20" s="9"/>
      <c r="R20" s="7"/>
      <c r="S20" s="55"/>
      <c r="T20" s="129"/>
      <c r="U20" s="129"/>
      <c r="V20" s="129"/>
    </row>
    <row r="21" spans="1:22" ht="228" x14ac:dyDescent="0.2">
      <c r="A21" s="57">
        <v>4</v>
      </c>
      <c r="B21" s="111" t="s">
        <v>141</v>
      </c>
      <c r="C21" s="70" t="s">
        <v>100</v>
      </c>
      <c r="D21" s="83" t="s">
        <v>81</v>
      </c>
      <c r="E21" s="10">
        <v>2100</v>
      </c>
      <c r="F21" s="10">
        <v>2100</v>
      </c>
      <c r="G21" s="10" t="s">
        <v>2</v>
      </c>
      <c r="H21" s="6"/>
      <c r="I21" s="43"/>
      <c r="J21" s="7"/>
      <c r="K21" s="43"/>
      <c r="L21" s="61"/>
      <c r="M21" s="61"/>
      <c r="N21" s="8">
        <f t="shared" ref="N21:N28" si="0">F21*I21</f>
        <v>0</v>
      </c>
      <c r="O21" s="8">
        <f t="shared" ref="O21:O28" si="1">F21*K21</f>
        <v>0</v>
      </c>
      <c r="P21" s="7"/>
      <c r="Q21" s="9"/>
      <c r="R21" s="7"/>
      <c r="S21" s="55"/>
      <c r="T21" s="129"/>
      <c r="U21" s="129"/>
      <c r="V21" s="129"/>
    </row>
    <row r="22" spans="1:22" ht="228" x14ac:dyDescent="0.2">
      <c r="A22" s="57">
        <v>4</v>
      </c>
      <c r="B22" s="68"/>
      <c r="C22" s="70" t="s">
        <v>9</v>
      </c>
      <c r="D22" s="83" t="s">
        <v>82</v>
      </c>
      <c r="E22" s="10">
        <v>1500</v>
      </c>
      <c r="F22" s="10">
        <v>1500</v>
      </c>
      <c r="G22" s="10" t="s">
        <v>2</v>
      </c>
      <c r="H22" s="6"/>
      <c r="I22" s="43"/>
      <c r="J22" s="7"/>
      <c r="K22" s="43"/>
      <c r="L22" s="61"/>
      <c r="M22" s="61"/>
      <c r="N22" s="8">
        <f t="shared" si="0"/>
        <v>0</v>
      </c>
      <c r="O22" s="8">
        <f t="shared" si="1"/>
        <v>0</v>
      </c>
      <c r="P22" s="7"/>
      <c r="Q22" s="9"/>
      <c r="R22" s="7"/>
      <c r="S22" s="55"/>
      <c r="T22" s="129"/>
      <c r="U22" s="129"/>
      <c r="V22" s="129"/>
    </row>
    <row r="23" spans="1:22" ht="228" x14ac:dyDescent="0.2">
      <c r="A23" s="57">
        <v>4</v>
      </c>
      <c r="B23" s="68"/>
      <c r="C23" s="70" t="s">
        <v>10</v>
      </c>
      <c r="D23" s="83" t="s">
        <v>83</v>
      </c>
      <c r="E23" s="10">
        <v>700</v>
      </c>
      <c r="F23" s="10">
        <v>700</v>
      </c>
      <c r="G23" s="10" t="s">
        <v>2</v>
      </c>
      <c r="H23" s="6"/>
      <c r="I23" s="43"/>
      <c r="J23" s="7"/>
      <c r="K23" s="43"/>
      <c r="L23" s="61"/>
      <c r="M23" s="61"/>
      <c r="N23" s="8">
        <f t="shared" si="0"/>
        <v>0</v>
      </c>
      <c r="O23" s="8">
        <f t="shared" si="1"/>
        <v>0</v>
      </c>
      <c r="P23" s="7"/>
      <c r="Q23" s="9"/>
      <c r="R23" s="7"/>
      <c r="S23" s="55"/>
      <c r="T23" s="129"/>
      <c r="U23" s="129"/>
      <c r="V23" s="129"/>
    </row>
    <row r="24" spans="1:22" ht="228" x14ac:dyDescent="0.2">
      <c r="A24" s="57">
        <v>4</v>
      </c>
      <c r="B24" s="68"/>
      <c r="C24" s="70" t="s">
        <v>11</v>
      </c>
      <c r="D24" s="83" t="s">
        <v>84</v>
      </c>
      <c r="E24" s="10">
        <v>1280</v>
      </c>
      <c r="F24" s="10">
        <v>1280</v>
      </c>
      <c r="G24" s="10" t="s">
        <v>2</v>
      </c>
      <c r="H24" s="6"/>
      <c r="I24" s="43"/>
      <c r="J24" s="7"/>
      <c r="K24" s="43"/>
      <c r="L24" s="61"/>
      <c r="M24" s="61"/>
      <c r="N24" s="8">
        <f t="shared" si="0"/>
        <v>0</v>
      </c>
      <c r="O24" s="8">
        <f t="shared" si="1"/>
        <v>0</v>
      </c>
      <c r="P24" s="7"/>
      <c r="Q24" s="9"/>
      <c r="R24" s="7"/>
      <c r="S24" s="55"/>
      <c r="T24" s="129"/>
      <c r="U24" s="129"/>
      <c r="V24" s="129"/>
    </row>
    <row r="25" spans="1:22" ht="228" x14ac:dyDescent="0.2">
      <c r="A25" s="57">
        <v>4</v>
      </c>
      <c r="B25" s="68"/>
      <c r="C25" s="70" t="s">
        <v>77</v>
      </c>
      <c r="D25" s="83" t="s">
        <v>85</v>
      </c>
      <c r="E25" s="10">
        <v>100</v>
      </c>
      <c r="F25" s="10">
        <v>100</v>
      </c>
      <c r="G25" s="10" t="s">
        <v>2</v>
      </c>
      <c r="H25" s="6"/>
      <c r="I25" s="43"/>
      <c r="J25" s="7"/>
      <c r="K25" s="43"/>
      <c r="L25" s="61"/>
      <c r="M25" s="61"/>
      <c r="N25" s="8">
        <f t="shared" si="0"/>
        <v>0</v>
      </c>
      <c r="O25" s="8">
        <f t="shared" si="1"/>
        <v>0</v>
      </c>
      <c r="P25" s="7"/>
      <c r="Q25" s="9"/>
      <c r="R25" s="7"/>
      <c r="S25" s="55"/>
      <c r="T25" s="129"/>
      <c r="U25" s="129"/>
      <c r="V25" s="129"/>
    </row>
    <row r="26" spans="1:22" ht="228" x14ac:dyDescent="0.2">
      <c r="A26" s="57">
        <v>4</v>
      </c>
      <c r="B26" s="68"/>
      <c r="C26" s="70" t="s">
        <v>12</v>
      </c>
      <c r="D26" s="83" t="s">
        <v>86</v>
      </c>
      <c r="E26" s="10">
        <v>880</v>
      </c>
      <c r="F26" s="10">
        <v>880</v>
      </c>
      <c r="G26" s="10" t="s">
        <v>2</v>
      </c>
      <c r="H26" s="6"/>
      <c r="I26" s="43"/>
      <c r="J26" s="7"/>
      <c r="K26" s="43"/>
      <c r="L26" s="61"/>
      <c r="M26" s="61"/>
      <c r="N26" s="8">
        <f t="shared" si="0"/>
        <v>0</v>
      </c>
      <c r="O26" s="8">
        <f t="shared" si="1"/>
        <v>0</v>
      </c>
      <c r="P26" s="7"/>
      <c r="Q26" s="9"/>
      <c r="R26" s="7"/>
      <c r="S26" s="55"/>
      <c r="T26" s="129"/>
      <c r="U26" s="129"/>
      <c r="V26" s="129"/>
    </row>
    <row r="27" spans="1:22" ht="192" x14ac:dyDescent="0.2">
      <c r="A27" s="57">
        <v>4</v>
      </c>
      <c r="B27" s="68"/>
      <c r="C27" s="70" t="s">
        <v>13</v>
      </c>
      <c r="D27" s="83" t="s">
        <v>87</v>
      </c>
      <c r="E27" s="10">
        <v>120</v>
      </c>
      <c r="F27" s="10">
        <v>120</v>
      </c>
      <c r="G27" s="10" t="s">
        <v>2</v>
      </c>
      <c r="H27" s="6"/>
      <c r="I27" s="43"/>
      <c r="J27" s="7"/>
      <c r="K27" s="43"/>
      <c r="L27" s="61"/>
      <c r="M27" s="61"/>
      <c r="N27" s="8">
        <f t="shared" si="0"/>
        <v>0</v>
      </c>
      <c r="O27" s="8">
        <f t="shared" si="1"/>
        <v>0</v>
      </c>
      <c r="P27" s="7"/>
      <c r="Q27" s="9"/>
      <c r="R27" s="7"/>
      <c r="S27" s="55"/>
      <c r="T27" s="129"/>
      <c r="U27" s="129"/>
      <c r="V27" s="129"/>
    </row>
    <row r="28" spans="1:22" ht="252" x14ac:dyDescent="0.2">
      <c r="A28" s="57">
        <v>4</v>
      </c>
      <c r="B28" s="68"/>
      <c r="C28" s="70" t="s">
        <v>101</v>
      </c>
      <c r="D28" s="83" t="s">
        <v>88</v>
      </c>
      <c r="E28" s="10">
        <v>4000</v>
      </c>
      <c r="F28" s="10">
        <v>4000</v>
      </c>
      <c r="G28" s="10" t="s">
        <v>2</v>
      </c>
      <c r="H28" s="6"/>
      <c r="I28" s="43"/>
      <c r="J28" s="7"/>
      <c r="K28" s="43"/>
      <c r="L28" s="61"/>
      <c r="M28" s="61"/>
      <c r="N28" s="8">
        <f t="shared" si="0"/>
        <v>0</v>
      </c>
      <c r="O28" s="8">
        <f t="shared" si="1"/>
        <v>0</v>
      </c>
      <c r="P28" s="7"/>
      <c r="Q28" s="9"/>
      <c r="R28" s="7"/>
      <c r="S28" s="55"/>
      <c r="T28" s="129"/>
      <c r="U28" s="129"/>
      <c r="V28" s="129"/>
    </row>
    <row r="29" spans="1:22" ht="24" x14ac:dyDescent="0.2">
      <c r="A29" s="57">
        <v>4</v>
      </c>
      <c r="B29" s="68"/>
      <c r="C29" s="70"/>
      <c r="D29" s="98" t="s">
        <v>142</v>
      </c>
      <c r="E29" s="10"/>
      <c r="F29" s="10"/>
      <c r="G29" s="10"/>
      <c r="H29" s="6"/>
      <c r="I29" s="43"/>
      <c r="J29" s="7"/>
      <c r="K29" s="43"/>
      <c r="L29" s="61"/>
      <c r="M29" s="61"/>
      <c r="N29" s="8">
        <f>SUM(N19:N28)</f>
        <v>0</v>
      </c>
      <c r="O29" s="8">
        <f>SUM(O19:O28)</f>
        <v>0</v>
      </c>
      <c r="P29" s="7"/>
      <c r="Q29" s="9"/>
      <c r="R29" s="7"/>
      <c r="S29" s="55"/>
      <c r="T29" s="129"/>
      <c r="U29" s="129"/>
      <c r="V29" s="129"/>
    </row>
    <row r="30" spans="1:22" ht="72" x14ac:dyDescent="0.2">
      <c r="A30" s="57">
        <v>5</v>
      </c>
      <c r="B30" s="68" t="s">
        <v>143</v>
      </c>
      <c r="C30" s="71" t="s">
        <v>102</v>
      </c>
      <c r="D30" s="84" t="s">
        <v>14</v>
      </c>
      <c r="E30" s="11">
        <v>36000</v>
      </c>
      <c r="F30" s="11">
        <v>36000</v>
      </c>
      <c r="G30" s="11" t="s">
        <v>2</v>
      </c>
      <c r="H30" s="11"/>
      <c r="I30" s="44"/>
      <c r="J30" s="11"/>
      <c r="K30" s="44"/>
      <c r="L30" s="60"/>
      <c r="M30" s="60"/>
      <c r="N30" s="8">
        <f>F30*I30</f>
        <v>0</v>
      </c>
      <c r="O30" s="8">
        <f>F30*K30</f>
        <v>0</v>
      </c>
      <c r="P30" s="4"/>
      <c r="Q30" s="12"/>
      <c r="R30" s="13"/>
      <c r="S30" s="39"/>
      <c r="T30" s="129"/>
      <c r="U30" s="129"/>
      <c r="V30" s="129"/>
    </row>
    <row r="31" spans="1:22" x14ac:dyDescent="0.2">
      <c r="A31" s="57">
        <v>5</v>
      </c>
      <c r="B31" s="68"/>
      <c r="C31" s="71"/>
      <c r="D31" s="98" t="s">
        <v>144</v>
      </c>
      <c r="E31" s="11"/>
      <c r="F31" s="11"/>
      <c r="G31" s="11"/>
      <c r="H31" s="11"/>
      <c r="I31" s="44"/>
      <c r="J31" s="11"/>
      <c r="K31" s="44"/>
      <c r="L31" s="60"/>
      <c r="M31" s="60"/>
      <c r="N31" s="8">
        <f>SUM(N30)</f>
        <v>0</v>
      </c>
      <c r="O31" s="8">
        <f>SUM(O30)</f>
        <v>0</v>
      </c>
      <c r="P31" s="4"/>
      <c r="Q31" s="12"/>
      <c r="R31" s="13"/>
      <c r="S31" s="39"/>
      <c r="T31" s="129"/>
      <c r="U31" s="129"/>
      <c r="V31" s="129"/>
    </row>
    <row r="32" spans="1:22" ht="216" x14ac:dyDescent="0.2">
      <c r="A32" s="57">
        <v>6</v>
      </c>
      <c r="B32" s="68" t="s">
        <v>145</v>
      </c>
      <c r="C32" s="70" t="s">
        <v>127</v>
      </c>
      <c r="D32" s="83" t="s">
        <v>89</v>
      </c>
      <c r="E32" s="10">
        <v>20</v>
      </c>
      <c r="F32" s="10">
        <v>20</v>
      </c>
      <c r="G32" s="10" t="s">
        <v>2</v>
      </c>
      <c r="H32" s="6"/>
      <c r="I32" s="43"/>
      <c r="J32" s="7"/>
      <c r="K32" s="43"/>
      <c r="L32" s="61"/>
      <c r="M32" s="61"/>
      <c r="N32" s="8">
        <f>F32*I32</f>
        <v>0</v>
      </c>
      <c r="O32" s="8">
        <f>F32*K32</f>
        <v>0</v>
      </c>
      <c r="P32" s="7"/>
      <c r="Q32" s="9"/>
      <c r="R32" s="7"/>
      <c r="S32" s="55"/>
      <c r="T32" s="129"/>
      <c r="U32" s="129"/>
      <c r="V32" s="129"/>
    </row>
    <row r="33" spans="1:95" ht="216" x14ac:dyDescent="0.2">
      <c r="A33" s="57">
        <v>6</v>
      </c>
      <c r="B33" s="68"/>
      <c r="C33" s="70" t="s">
        <v>20</v>
      </c>
      <c r="D33" s="83" t="s">
        <v>90</v>
      </c>
      <c r="E33" s="10">
        <v>27</v>
      </c>
      <c r="F33" s="10">
        <v>27</v>
      </c>
      <c r="G33" s="10" t="s">
        <v>2</v>
      </c>
      <c r="H33" s="6"/>
      <c r="I33" s="43"/>
      <c r="J33" s="7"/>
      <c r="K33" s="43"/>
      <c r="L33" s="61"/>
      <c r="M33" s="61"/>
      <c r="N33" s="8">
        <f>F33*I33</f>
        <v>0</v>
      </c>
      <c r="O33" s="8">
        <f>F33*K33</f>
        <v>0</v>
      </c>
      <c r="P33" s="7"/>
      <c r="Q33" s="9"/>
      <c r="R33" s="7"/>
      <c r="S33" s="55"/>
      <c r="T33" s="129"/>
      <c r="U33" s="129"/>
      <c r="V33" s="129"/>
    </row>
    <row r="34" spans="1:95" ht="216" x14ac:dyDescent="0.2">
      <c r="A34" s="57">
        <v>6</v>
      </c>
      <c r="B34" s="68"/>
      <c r="C34" s="70" t="s">
        <v>21</v>
      </c>
      <c r="D34" s="83" t="s">
        <v>91</v>
      </c>
      <c r="E34" s="10">
        <v>25</v>
      </c>
      <c r="F34" s="10">
        <v>25</v>
      </c>
      <c r="G34" s="10" t="s">
        <v>2</v>
      </c>
      <c r="H34" s="6"/>
      <c r="I34" s="43"/>
      <c r="J34" s="7"/>
      <c r="K34" s="43"/>
      <c r="L34" s="61"/>
      <c r="M34" s="61"/>
      <c r="N34" s="8">
        <f>F34*I34</f>
        <v>0</v>
      </c>
      <c r="O34" s="8">
        <f>F34*K34</f>
        <v>0</v>
      </c>
      <c r="P34" s="7"/>
      <c r="Q34" s="9"/>
      <c r="R34" s="7"/>
      <c r="S34" s="55"/>
      <c r="T34" s="129"/>
      <c r="U34" s="129"/>
      <c r="V34" s="129"/>
    </row>
    <row r="35" spans="1:95" ht="228" x14ac:dyDescent="0.2">
      <c r="A35" s="57">
        <v>6</v>
      </c>
      <c r="B35" s="68"/>
      <c r="C35" s="70" t="s">
        <v>22</v>
      </c>
      <c r="D35" s="83" t="s">
        <v>92</v>
      </c>
      <c r="E35" s="10">
        <v>90</v>
      </c>
      <c r="F35" s="10">
        <v>90</v>
      </c>
      <c r="G35" s="10" t="s">
        <v>2</v>
      </c>
      <c r="H35" s="6"/>
      <c r="I35" s="43"/>
      <c r="J35" s="7"/>
      <c r="K35" s="43"/>
      <c r="L35" s="61"/>
      <c r="M35" s="61"/>
      <c r="N35" s="8">
        <f>F35*I35</f>
        <v>0</v>
      </c>
      <c r="O35" s="8">
        <f>F35*K35</f>
        <v>0</v>
      </c>
      <c r="P35" s="7"/>
      <c r="Q35" s="9"/>
      <c r="R35" s="7"/>
      <c r="S35" s="55"/>
      <c r="T35" s="129"/>
      <c r="U35" s="129"/>
      <c r="V35" s="129"/>
    </row>
    <row r="36" spans="1:95" ht="36" x14ac:dyDescent="0.2">
      <c r="A36" s="57">
        <v>6</v>
      </c>
      <c r="B36" s="68"/>
      <c r="C36" s="70"/>
      <c r="D36" s="82" t="s">
        <v>189</v>
      </c>
      <c r="E36" s="10"/>
      <c r="F36" s="10"/>
      <c r="G36" s="10"/>
      <c r="H36" s="6"/>
      <c r="I36" s="43"/>
      <c r="J36" s="7"/>
      <c r="K36" s="43"/>
      <c r="L36" s="61"/>
      <c r="M36" s="61"/>
      <c r="N36" s="8">
        <f>SUM(N32:N35)</f>
        <v>0</v>
      </c>
      <c r="O36" s="8">
        <f>SUM(O32:O35)</f>
        <v>0</v>
      </c>
      <c r="P36" s="7"/>
      <c r="Q36" s="9"/>
      <c r="R36" s="7"/>
      <c r="S36" s="55"/>
      <c r="T36" s="129"/>
      <c r="U36" s="129"/>
      <c r="V36" s="129"/>
    </row>
    <row r="37" spans="1:95" ht="93" customHeight="1" x14ac:dyDescent="0.2">
      <c r="A37" s="57">
        <v>7</v>
      </c>
      <c r="B37" s="68" t="s">
        <v>150</v>
      </c>
      <c r="C37" s="74" t="s">
        <v>134</v>
      </c>
      <c r="D37" s="87" t="s">
        <v>147</v>
      </c>
      <c r="E37" s="11">
        <v>4500</v>
      </c>
      <c r="F37" s="11">
        <v>4500</v>
      </c>
      <c r="G37" s="11" t="s">
        <v>2</v>
      </c>
      <c r="H37" s="21"/>
      <c r="I37" s="46"/>
      <c r="J37" s="11"/>
      <c r="K37" s="44"/>
      <c r="L37" s="63"/>
      <c r="M37" s="64"/>
      <c r="N37" s="8">
        <f>F37*I37</f>
        <v>0</v>
      </c>
      <c r="O37" s="8">
        <f>F37*K37</f>
        <v>0</v>
      </c>
      <c r="P37" s="21"/>
      <c r="Q37" s="11"/>
      <c r="R37" s="7"/>
      <c r="S37" s="11"/>
      <c r="T37" s="129"/>
      <c r="U37" s="129"/>
      <c r="V37" s="129"/>
    </row>
    <row r="38" spans="1:95" ht="132" x14ac:dyDescent="0.2">
      <c r="A38" s="57">
        <v>7</v>
      </c>
      <c r="B38" s="68"/>
      <c r="C38" s="74" t="s">
        <v>133</v>
      </c>
      <c r="D38" s="88" t="s">
        <v>148</v>
      </c>
      <c r="E38" s="11">
        <v>1000</v>
      </c>
      <c r="F38" s="11">
        <v>1000</v>
      </c>
      <c r="G38" s="11" t="s">
        <v>2</v>
      </c>
      <c r="H38" s="11"/>
      <c r="I38" s="47"/>
      <c r="J38" s="22"/>
      <c r="K38" s="44"/>
      <c r="L38" s="60"/>
      <c r="M38" s="60"/>
      <c r="N38" s="8">
        <f>F38*I38</f>
        <v>0</v>
      </c>
      <c r="O38" s="8">
        <f>F38*K38</f>
        <v>0</v>
      </c>
      <c r="P38" s="11"/>
      <c r="Q38" s="11"/>
      <c r="R38" s="11"/>
      <c r="S38" s="11"/>
      <c r="T38" s="129"/>
      <c r="U38" s="129"/>
      <c r="V38" s="129"/>
    </row>
    <row r="39" spans="1:95" ht="120" x14ac:dyDescent="0.2">
      <c r="A39" s="57">
        <v>7</v>
      </c>
      <c r="B39" s="68"/>
      <c r="C39" s="74" t="s">
        <v>132</v>
      </c>
      <c r="D39" s="89" t="s">
        <v>149</v>
      </c>
      <c r="E39" s="11">
        <v>1650</v>
      </c>
      <c r="F39" s="11">
        <v>1650</v>
      </c>
      <c r="G39" s="11" t="s">
        <v>23</v>
      </c>
      <c r="H39" s="11"/>
      <c r="I39" s="47"/>
      <c r="J39" s="22"/>
      <c r="K39" s="44"/>
      <c r="L39" s="63"/>
      <c r="M39" s="64"/>
      <c r="N39" s="8">
        <f>F39*I39</f>
        <v>0</v>
      </c>
      <c r="O39" s="8">
        <f>F39*K39</f>
        <v>0</v>
      </c>
      <c r="P39" s="21"/>
      <c r="Q39" s="11"/>
      <c r="R39" s="7"/>
      <c r="S39" s="11"/>
      <c r="T39" s="129"/>
      <c r="U39" s="129"/>
      <c r="V39" s="129"/>
    </row>
    <row r="40" spans="1:95" ht="24" x14ac:dyDescent="0.2">
      <c r="A40" s="57">
        <v>7</v>
      </c>
      <c r="B40" s="68"/>
      <c r="C40" s="74"/>
      <c r="D40" s="98" t="s">
        <v>190</v>
      </c>
      <c r="E40" s="11"/>
      <c r="F40" s="11"/>
      <c r="G40" s="11"/>
      <c r="H40" s="11"/>
      <c r="I40" s="47"/>
      <c r="J40" s="22"/>
      <c r="K40" s="44"/>
      <c r="L40" s="63"/>
      <c r="M40" s="64"/>
      <c r="N40" s="8">
        <f>N39+N38+N37</f>
        <v>0</v>
      </c>
      <c r="O40" s="8">
        <f>SUM(O37:O39)</f>
        <v>0</v>
      </c>
      <c r="P40" s="21"/>
      <c r="Q40" s="11"/>
      <c r="R40" s="7"/>
      <c r="S40" s="11"/>
      <c r="T40" s="129"/>
      <c r="U40" s="129"/>
      <c r="V40" s="129"/>
    </row>
    <row r="41" spans="1:95" ht="96" x14ac:dyDescent="0.2">
      <c r="A41" s="57">
        <v>8</v>
      </c>
      <c r="B41" s="68" t="s">
        <v>151</v>
      </c>
      <c r="C41" s="74" t="s">
        <v>130</v>
      </c>
      <c r="D41" s="90" t="s">
        <v>24</v>
      </c>
      <c r="E41" s="23" t="s">
        <v>25</v>
      </c>
      <c r="F41" s="24">
        <v>3000</v>
      </c>
      <c r="G41" s="1" t="s">
        <v>2</v>
      </c>
      <c r="H41" s="11"/>
      <c r="I41" s="44"/>
      <c r="J41" s="11"/>
      <c r="K41" s="44"/>
      <c r="L41" s="60"/>
      <c r="M41" s="60"/>
      <c r="N41" s="8">
        <f>F41*I41</f>
        <v>0</v>
      </c>
      <c r="O41" s="8">
        <f>F41*K41</f>
        <v>0</v>
      </c>
      <c r="P41" s="21"/>
      <c r="Q41" s="22"/>
      <c r="R41" s="11"/>
      <c r="S41" s="11"/>
      <c r="T41" s="129"/>
      <c r="U41" s="129"/>
      <c r="V41" s="129"/>
    </row>
    <row r="42" spans="1:95" ht="24" x14ac:dyDescent="0.2">
      <c r="A42" s="57">
        <v>8</v>
      </c>
      <c r="B42" s="68"/>
      <c r="C42" s="74" t="s">
        <v>131</v>
      </c>
      <c r="D42" s="90" t="s">
        <v>26</v>
      </c>
      <c r="E42" s="23" t="s">
        <v>27</v>
      </c>
      <c r="F42" s="24">
        <v>9000</v>
      </c>
      <c r="G42" s="1" t="s">
        <v>2</v>
      </c>
      <c r="H42" s="11"/>
      <c r="I42" s="44"/>
      <c r="J42" s="11"/>
      <c r="K42" s="44"/>
      <c r="L42" s="60"/>
      <c r="M42" s="60"/>
      <c r="N42" s="8">
        <f>F42*I42</f>
        <v>0</v>
      </c>
      <c r="O42" s="8">
        <f>F42*K42</f>
        <v>0</v>
      </c>
      <c r="P42" s="21"/>
      <c r="Q42" s="22"/>
      <c r="R42" s="11"/>
      <c r="S42" s="11"/>
      <c r="T42" s="129"/>
      <c r="U42" s="129"/>
      <c r="V42" s="129"/>
    </row>
    <row r="43" spans="1:95" ht="24" x14ac:dyDescent="0.2">
      <c r="A43" s="57">
        <v>8</v>
      </c>
      <c r="B43" s="68"/>
      <c r="C43" s="74"/>
      <c r="D43" s="98" t="s">
        <v>191</v>
      </c>
      <c r="E43" s="23"/>
      <c r="F43" s="24"/>
      <c r="G43" s="1"/>
      <c r="H43" s="11"/>
      <c r="I43" s="44"/>
      <c r="J43" s="11"/>
      <c r="K43" s="44"/>
      <c r="L43" s="60"/>
      <c r="M43" s="60"/>
      <c r="N43" s="8">
        <f>SUM(N41:N42)</f>
        <v>0</v>
      </c>
      <c r="O43" s="8">
        <f>SUM(O41:O42)</f>
        <v>0</v>
      </c>
      <c r="P43" s="21"/>
      <c r="Q43" s="22"/>
      <c r="R43" s="11"/>
      <c r="S43" s="11"/>
      <c r="T43" s="129"/>
      <c r="U43" s="129"/>
      <c r="V43" s="129"/>
    </row>
    <row r="44" spans="1:95" ht="409.5" x14ac:dyDescent="0.2">
      <c r="A44" s="57">
        <v>9</v>
      </c>
      <c r="B44" s="68" t="s">
        <v>158</v>
      </c>
      <c r="C44" s="73" t="s">
        <v>75</v>
      </c>
      <c r="D44" s="86" t="s">
        <v>146</v>
      </c>
      <c r="E44" s="11">
        <v>1008</v>
      </c>
      <c r="F44" s="11">
        <v>1008</v>
      </c>
      <c r="G44" s="18" t="s">
        <v>2</v>
      </c>
      <c r="H44" s="11"/>
      <c r="I44" s="45"/>
      <c r="J44" s="7"/>
      <c r="K44" s="44"/>
      <c r="L44" s="60"/>
      <c r="M44" s="60"/>
      <c r="N44" s="8">
        <f>F44*I44</f>
        <v>0</v>
      </c>
      <c r="O44" s="8">
        <f>F44*K44</f>
        <v>0</v>
      </c>
      <c r="P44" s="19"/>
      <c r="Q44" s="20"/>
      <c r="R44" s="7"/>
      <c r="S44" s="11"/>
      <c r="T44" s="129"/>
      <c r="U44" s="129"/>
      <c r="V44" s="129"/>
    </row>
    <row r="45" spans="1:95" x14ac:dyDescent="0.2">
      <c r="A45" s="57">
        <v>9</v>
      </c>
      <c r="B45" s="68"/>
      <c r="C45" s="73"/>
      <c r="D45" s="98" t="s">
        <v>192</v>
      </c>
      <c r="E45" s="11"/>
      <c r="F45" s="11"/>
      <c r="G45" s="18"/>
      <c r="H45" s="11"/>
      <c r="I45" s="45"/>
      <c r="J45" s="7"/>
      <c r="K45" s="44"/>
      <c r="L45" s="60"/>
      <c r="M45" s="60"/>
      <c r="N45" s="8">
        <f>SUM(N44)</f>
        <v>0</v>
      </c>
      <c r="O45" s="8">
        <f>SUM(O44)</f>
        <v>0</v>
      </c>
      <c r="P45" s="19"/>
      <c r="Q45" s="20"/>
      <c r="R45" s="7"/>
      <c r="S45" s="11"/>
      <c r="T45" s="129"/>
      <c r="U45" s="129"/>
      <c r="V45" s="129"/>
    </row>
    <row r="46" spans="1:95" ht="120" x14ac:dyDescent="0.2">
      <c r="A46" s="57">
        <v>10</v>
      </c>
      <c r="B46" s="112" t="s">
        <v>180</v>
      </c>
      <c r="C46" s="68" t="s">
        <v>108</v>
      </c>
      <c r="D46" s="80" t="s">
        <v>72</v>
      </c>
      <c r="E46" s="37">
        <v>900</v>
      </c>
      <c r="F46" s="37">
        <v>900</v>
      </c>
      <c r="G46" s="37" t="s">
        <v>2</v>
      </c>
      <c r="H46" s="37"/>
      <c r="I46" s="51"/>
      <c r="J46" s="37"/>
      <c r="K46" s="51"/>
      <c r="L46" s="35"/>
      <c r="M46" s="35"/>
      <c r="N46" s="8">
        <f>F46*I46</f>
        <v>0</v>
      </c>
      <c r="O46" s="8">
        <f>F46*K46</f>
        <v>0</v>
      </c>
      <c r="P46" s="37"/>
      <c r="Q46" s="37"/>
      <c r="R46" s="37"/>
      <c r="S46" s="37"/>
      <c r="T46" s="130"/>
      <c r="U46" s="130"/>
      <c r="V46" s="130"/>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c r="BN46" s="118"/>
      <c r="BO46" s="118"/>
      <c r="BP46" s="118"/>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row>
    <row r="47" spans="1:95" ht="24" x14ac:dyDescent="0.2">
      <c r="A47" s="57">
        <v>10</v>
      </c>
      <c r="B47" s="68"/>
      <c r="C47" s="68"/>
      <c r="D47" s="99" t="s">
        <v>193</v>
      </c>
      <c r="E47" s="37"/>
      <c r="F47" s="37"/>
      <c r="G47" s="37"/>
      <c r="H47" s="37"/>
      <c r="I47" s="51"/>
      <c r="J47" s="37"/>
      <c r="K47" s="51"/>
      <c r="L47" s="35"/>
      <c r="M47" s="35"/>
      <c r="N47" s="8">
        <f>SUM(N46)</f>
        <v>0</v>
      </c>
      <c r="O47" s="8">
        <f>SUM(O46)</f>
        <v>0</v>
      </c>
      <c r="P47" s="37"/>
      <c r="Q47" s="37"/>
      <c r="R47" s="37"/>
      <c r="S47" s="37"/>
      <c r="T47" s="130"/>
      <c r="U47" s="130"/>
      <c r="V47" s="130"/>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row>
    <row r="48" spans="1:95" s="27" customFormat="1" ht="156" x14ac:dyDescent="0.2">
      <c r="A48" s="57">
        <v>11</v>
      </c>
      <c r="B48" s="113" t="s">
        <v>174</v>
      </c>
      <c r="C48" s="75" t="s">
        <v>103</v>
      </c>
      <c r="D48" s="81" t="s">
        <v>28</v>
      </c>
      <c r="E48" s="28">
        <v>5</v>
      </c>
      <c r="F48" s="28">
        <v>5</v>
      </c>
      <c r="G48" s="30" t="s">
        <v>2</v>
      </c>
      <c r="H48" s="30"/>
      <c r="I48" s="48"/>
      <c r="J48" s="25"/>
      <c r="K48" s="48"/>
      <c r="L48" s="61"/>
      <c r="M48" s="61"/>
      <c r="N48" s="8">
        <f>F48*I48</f>
        <v>0</v>
      </c>
      <c r="O48" s="8">
        <f>F48*K48</f>
        <v>0</v>
      </c>
      <c r="P48" s="56"/>
      <c r="Q48" s="31"/>
      <c r="R48" s="25"/>
      <c r="S48" s="26"/>
      <c r="T48" s="131"/>
      <c r="U48" s="131"/>
      <c r="V48" s="131"/>
    </row>
    <row r="49" spans="1:95" s="27" customFormat="1" ht="108" x14ac:dyDescent="0.2">
      <c r="A49" s="57">
        <v>11</v>
      </c>
      <c r="B49" s="68"/>
      <c r="C49" s="75" t="s">
        <v>104</v>
      </c>
      <c r="D49" s="81" t="s">
        <v>29</v>
      </c>
      <c r="E49" s="28">
        <v>756</v>
      </c>
      <c r="F49" s="28">
        <v>756</v>
      </c>
      <c r="G49" s="30" t="s">
        <v>2</v>
      </c>
      <c r="H49" s="30"/>
      <c r="I49" s="48"/>
      <c r="J49" s="25"/>
      <c r="K49" s="48"/>
      <c r="L49" s="61"/>
      <c r="M49" s="61"/>
      <c r="N49" s="8">
        <f>F49*I49</f>
        <v>0</v>
      </c>
      <c r="O49" s="8">
        <f>F49*K49</f>
        <v>0</v>
      </c>
      <c r="P49" s="56"/>
      <c r="Q49" s="31"/>
      <c r="R49" s="25"/>
      <c r="S49" s="26"/>
      <c r="T49" s="131"/>
      <c r="U49" s="131"/>
      <c r="V49" s="131"/>
    </row>
    <row r="50" spans="1:95" s="27" customFormat="1" ht="108" x14ac:dyDescent="0.2">
      <c r="A50" s="57">
        <v>11</v>
      </c>
      <c r="B50" s="68"/>
      <c r="C50" s="75" t="s">
        <v>105</v>
      </c>
      <c r="D50" s="81" t="s">
        <v>30</v>
      </c>
      <c r="E50" s="28">
        <v>1200</v>
      </c>
      <c r="F50" s="28">
        <v>1200</v>
      </c>
      <c r="G50" s="30" t="s">
        <v>2</v>
      </c>
      <c r="H50" s="30"/>
      <c r="I50" s="48"/>
      <c r="J50" s="25"/>
      <c r="K50" s="48"/>
      <c r="L50" s="61"/>
      <c r="M50" s="61"/>
      <c r="N50" s="8">
        <f>F50*I50</f>
        <v>0</v>
      </c>
      <c r="O50" s="8">
        <f>F50*K50</f>
        <v>0</v>
      </c>
      <c r="P50" s="56"/>
      <c r="Q50" s="31"/>
      <c r="R50" s="25"/>
      <c r="S50" s="26"/>
      <c r="T50" s="131"/>
      <c r="U50" s="131"/>
      <c r="V50" s="131"/>
    </row>
    <row r="51" spans="1:95" s="27" customFormat="1" ht="108" x14ac:dyDescent="0.2">
      <c r="A51" s="57">
        <v>11</v>
      </c>
      <c r="B51" s="68"/>
      <c r="C51" s="75" t="s">
        <v>106</v>
      </c>
      <c r="D51" s="91" t="s">
        <v>31</v>
      </c>
      <c r="E51" s="28">
        <v>156</v>
      </c>
      <c r="F51" s="28">
        <v>156</v>
      </c>
      <c r="G51" s="30" t="s">
        <v>2</v>
      </c>
      <c r="H51" s="30"/>
      <c r="I51" s="48"/>
      <c r="J51" s="25"/>
      <c r="K51" s="48"/>
      <c r="L51" s="61"/>
      <c r="M51" s="61"/>
      <c r="N51" s="8">
        <f>F51*I51</f>
        <v>0</v>
      </c>
      <c r="O51" s="8">
        <f>F51*K51</f>
        <v>0</v>
      </c>
      <c r="P51" s="56"/>
      <c r="Q51" s="31"/>
      <c r="R51" s="25"/>
      <c r="S51" s="26"/>
      <c r="T51" s="131"/>
      <c r="U51" s="131"/>
      <c r="V51" s="131"/>
    </row>
    <row r="52" spans="1:95" s="27" customFormat="1" ht="144" x14ac:dyDescent="0.2">
      <c r="A52" s="57">
        <v>11</v>
      </c>
      <c r="B52" s="68"/>
      <c r="C52" s="75" t="s">
        <v>107</v>
      </c>
      <c r="D52" s="91" t="s">
        <v>32</v>
      </c>
      <c r="E52" s="28">
        <v>200</v>
      </c>
      <c r="F52" s="28">
        <v>200</v>
      </c>
      <c r="G52" s="29" t="s">
        <v>2</v>
      </c>
      <c r="H52" s="30"/>
      <c r="I52" s="48"/>
      <c r="J52" s="25"/>
      <c r="K52" s="48"/>
      <c r="L52" s="61"/>
      <c r="M52" s="61"/>
      <c r="N52" s="8">
        <f>F52*I52</f>
        <v>0</v>
      </c>
      <c r="O52" s="8">
        <f>F52*K52</f>
        <v>0</v>
      </c>
      <c r="P52" s="56"/>
      <c r="Q52" s="31"/>
      <c r="R52" s="25"/>
      <c r="S52" s="26"/>
      <c r="T52" s="131"/>
      <c r="U52" s="131"/>
      <c r="V52" s="131"/>
    </row>
    <row r="53" spans="1:95" s="27" customFormat="1" ht="24" x14ac:dyDescent="0.2">
      <c r="A53" s="57">
        <v>11</v>
      </c>
      <c r="B53" s="68"/>
      <c r="C53" s="75"/>
      <c r="D53" s="98" t="s">
        <v>175</v>
      </c>
      <c r="E53" s="28"/>
      <c r="F53" s="28"/>
      <c r="G53" s="29"/>
      <c r="H53" s="30"/>
      <c r="I53" s="48"/>
      <c r="J53" s="25"/>
      <c r="K53" s="48"/>
      <c r="L53" s="61"/>
      <c r="M53" s="61"/>
      <c r="N53" s="8">
        <f>SUM(N48:N52)</f>
        <v>0</v>
      </c>
      <c r="O53" s="8">
        <f>SUM(O48:O52)</f>
        <v>0</v>
      </c>
      <c r="P53" s="56"/>
      <c r="Q53" s="31"/>
      <c r="R53" s="25"/>
      <c r="S53" s="26"/>
      <c r="T53" s="131"/>
      <c r="U53" s="131"/>
      <c r="V53" s="131"/>
    </row>
    <row r="54" spans="1:95" ht="168" x14ac:dyDescent="0.2">
      <c r="A54" s="57">
        <v>12</v>
      </c>
      <c r="B54" s="113" t="s">
        <v>176</v>
      </c>
      <c r="C54" s="76" t="s">
        <v>69</v>
      </c>
      <c r="D54" s="80" t="s">
        <v>70</v>
      </c>
      <c r="E54" s="37">
        <v>150</v>
      </c>
      <c r="F54" s="37">
        <v>150</v>
      </c>
      <c r="G54" s="37" t="s">
        <v>2</v>
      </c>
      <c r="H54" s="37"/>
      <c r="I54" s="51"/>
      <c r="J54" s="37"/>
      <c r="K54" s="51"/>
      <c r="L54" s="35"/>
      <c r="M54" s="35"/>
      <c r="N54" s="8">
        <f>F54*I54</f>
        <v>0</v>
      </c>
      <c r="O54" s="8">
        <f>F54*K54</f>
        <v>0</v>
      </c>
      <c r="P54" s="37"/>
      <c r="Q54" s="37"/>
      <c r="R54" s="37"/>
      <c r="S54" s="37"/>
      <c r="T54" s="130"/>
      <c r="U54" s="130"/>
      <c r="V54" s="130"/>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c r="BO54" s="118"/>
      <c r="BP54" s="118"/>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row>
    <row r="55" spans="1:95" ht="24" x14ac:dyDescent="0.2">
      <c r="A55" s="57">
        <v>12</v>
      </c>
      <c r="B55" s="68"/>
      <c r="C55" s="68"/>
      <c r="D55" s="98" t="s">
        <v>177</v>
      </c>
      <c r="E55" s="37"/>
      <c r="F55" s="37"/>
      <c r="G55" s="37"/>
      <c r="H55" s="37"/>
      <c r="I55" s="51"/>
      <c r="J55" s="37"/>
      <c r="K55" s="51"/>
      <c r="L55" s="35"/>
      <c r="M55" s="35"/>
      <c r="N55" s="8">
        <f>SUM(N54)</f>
        <v>0</v>
      </c>
      <c r="O55" s="8">
        <f>SUM(O54)</f>
        <v>0</v>
      </c>
      <c r="P55" s="37"/>
      <c r="Q55" s="37"/>
      <c r="R55" s="37"/>
      <c r="S55" s="37"/>
      <c r="T55" s="130"/>
      <c r="U55" s="130"/>
      <c r="V55" s="130"/>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c r="BO55" s="118"/>
      <c r="BP55" s="118"/>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row>
    <row r="56" spans="1:95" ht="156" x14ac:dyDescent="0.2">
      <c r="A56" s="57">
        <v>13</v>
      </c>
      <c r="B56" s="113" t="s">
        <v>178</v>
      </c>
      <c r="C56" s="73" t="s">
        <v>109</v>
      </c>
      <c r="D56" s="80" t="s">
        <v>71</v>
      </c>
      <c r="E56" s="37">
        <v>10</v>
      </c>
      <c r="F56" s="37">
        <v>10</v>
      </c>
      <c r="G56" s="37" t="s">
        <v>2</v>
      </c>
      <c r="H56" s="37"/>
      <c r="I56" s="51"/>
      <c r="J56" s="37"/>
      <c r="K56" s="51"/>
      <c r="L56" s="35"/>
      <c r="M56" s="35"/>
      <c r="N56" s="8">
        <f>F56*I56</f>
        <v>0</v>
      </c>
      <c r="O56" s="8">
        <f>F56*K56</f>
        <v>0</v>
      </c>
      <c r="P56" s="37"/>
      <c r="Q56" s="37"/>
      <c r="R56" s="37"/>
      <c r="S56" s="37"/>
      <c r="T56" s="130"/>
      <c r="U56" s="130"/>
      <c r="V56" s="130"/>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row>
    <row r="57" spans="1:95" ht="24" x14ac:dyDescent="0.2">
      <c r="A57" s="57">
        <v>13</v>
      </c>
      <c r="B57" s="68"/>
      <c r="C57" s="73"/>
      <c r="D57" s="98" t="s">
        <v>179</v>
      </c>
      <c r="E57" s="37"/>
      <c r="F57" s="37"/>
      <c r="G57" s="37"/>
      <c r="H57" s="37"/>
      <c r="I57" s="51"/>
      <c r="J57" s="37"/>
      <c r="K57" s="51"/>
      <c r="L57" s="35"/>
      <c r="M57" s="35"/>
      <c r="N57" s="8">
        <f>SUM(N56)</f>
        <v>0</v>
      </c>
      <c r="O57" s="8">
        <f>SUM(O56)</f>
        <v>0</v>
      </c>
      <c r="P57" s="37"/>
      <c r="Q57" s="37"/>
      <c r="R57" s="37"/>
      <c r="S57" s="37"/>
      <c r="T57" s="130"/>
      <c r="U57" s="130"/>
      <c r="V57" s="130"/>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8"/>
      <c r="AZ57" s="118"/>
      <c r="BA57" s="118"/>
      <c r="BB57" s="118"/>
      <c r="BC57" s="118"/>
      <c r="BD57" s="118"/>
      <c r="BE57" s="118"/>
      <c r="BF57" s="118"/>
      <c r="BG57" s="118"/>
      <c r="BH57" s="118"/>
      <c r="BI57" s="118"/>
      <c r="BJ57" s="118"/>
      <c r="BK57" s="118"/>
      <c r="BL57" s="118"/>
      <c r="BM57" s="118"/>
      <c r="BN57" s="118"/>
      <c r="BO57" s="118"/>
      <c r="BP57" s="118"/>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row>
    <row r="58" spans="1:95" ht="108" x14ac:dyDescent="0.2">
      <c r="A58" s="57">
        <v>14</v>
      </c>
      <c r="B58" s="113" t="s">
        <v>181</v>
      </c>
      <c r="C58" s="77" t="s">
        <v>110</v>
      </c>
      <c r="D58" s="80" t="s">
        <v>54</v>
      </c>
      <c r="E58" s="30">
        <v>300</v>
      </c>
      <c r="F58" s="30">
        <v>300</v>
      </c>
      <c r="G58" s="30" t="s">
        <v>2</v>
      </c>
      <c r="H58" s="30"/>
      <c r="I58" s="48"/>
      <c r="J58" s="25"/>
      <c r="K58" s="34"/>
      <c r="L58" s="35"/>
      <c r="M58" s="35"/>
      <c r="N58" s="8">
        <f>F58*I58</f>
        <v>0</v>
      </c>
      <c r="O58" s="8">
        <f>F58*K58</f>
        <v>0</v>
      </c>
      <c r="P58" s="25"/>
      <c r="Q58" s="31"/>
      <c r="R58" s="25"/>
      <c r="S58" s="26"/>
      <c r="T58" s="130"/>
      <c r="U58" s="130"/>
      <c r="V58" s="130"/>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c r="BN58" s="118"/>
      <c r="BO58" s="118"/>
      <c r="BP58" s="118"/>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row>
    <row r="59" spans="1:95" ht="24" x14ac:dyDescent="0.2">
      <c r="A59" s="57">
        <v>14</v>
      </c>
      <c r="B59" s="68"/>
      <c r="C59" s="77" t="s">
        <v>111</v>
      </c>
      <c r="D59" s="80" t="s">
        <v>55</v>
      </c>
      <c r="E59" s="30">
        <v>2500</v>
      </c>
      <c r="F59" s="30">
        <v>2500</v>
      </c>
      <c r="G59" s="30" t="s">
        <v>2</v>
      </c>
      <c r="H59" s="32"/>
      <c r="I59" s="34"/>
      <c r="J59" s="33"/>
      <c r="K59" s="34"/>
      <c r="L59" s="35"/>
      <c r="M59" s="35"/>
      <c r="N59" s="8">
        <f>F59*I59</f>
        <v>0</v>
      </c>
      <c r="O59" s="8">
        <f>F59*K59</f>
        <v>0</v>
      </c>
      <c r="P59" s="29"/>
      <c r="Q59" s="29"/>
      <c r="R59" s="29"/>
      <c r="S59" s="29"/>
      <c r="T59" s="130"/>
      <c r="U59" s="130"/>
      <c r="V59" s="130"/>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row>
    <row r="60" spans="1:95" ht="24" x14ac:dyDescent="0.2">
      <c r="A60" s="57">
        <v>14</v>
      </c>
      <c r="B60" s="68"/>
      <c r="C60" s="77"/>
      <c r="D60" s="98" t="s">
        <v>194</v>
      </c>
      <c r="E60" s="30"/>
      <c r="F60" s="30"/>
      <c r="G60" s="30"/>
      <c r="H60" s="32"/>
      <c r="I60" s="34"/>
      <c r="J60" s="33"/>
      <c r="K60" s="34"/>
      <c r="L60" s="35"/>
      <c r="M60" s="35"/>
      <c r="N60" s="8">
        <f>SUM(N58:N59)</f>
        <v>0</v>
      </c>
      <c r="O60" s="8">
        <f>SUM(O58:O59)</f>
        <v>0</v>
      </c>
      <c r="P60" s="29"/>
      <c r="Q60" s="29"/>
      <c r="R60" s="29"/>
      <c r="S60" s="29"/>
      <c r="T60" s="130"/>
      <c r="U60" s="130"/>
      <c r="V60" s="130"/>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row>
    <row r="61" spans="1:95" ht="120" x14ac:dyDescent="0.2">
      <c r="A61" s="57">
        <v>15</v>
      </c>
      <c r="B61" s="92" t="s">
        <v>195</v>
      </c>
      <c r="C61" s="68" t="s">
        <v>58</v>
      </c>
      <c r="D61" s="80" t="s">
        <v>93</v>
      </c>
      <c r="E61" s="28">
        <v>240</v>
      </c>
      <c r="F61" s="28">
        <v>240</v>
      </c>
      <c r="G61" s="29" t="s">
        <v>2</v>
      </c>
      <c r="H61" s="28"/>
      <c r="I61" s="34"/>
      <c r="J61" s="37"/>
      <c r="K61" s="34"/>
      <c r="L61" s="35"/>
      <c r="M61" s="35"/>
      <c r="N61" s="8">
        <f>F61*I61</f>
        <v>0</v>
      </c>
      <c r="O61" s="8">
        <f>F61*K61</f>
        <v>0</v>
      </c>
      <c r="P61" s="33"/>
      <c r="Q61" s="41"/>
      <c r="R61" s="33"/>
      <c r="S61" s="42"/>
      <c r="T61" s="130"/>
      <c r="U61" s="130"/>
      <c r="V61" s="130"/>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18"/>
      <c r="AS61" s="118"/>
      <c r="AT61" s="118"/>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row>
    <row r="62" spans="1:95" ht="120" x14ac:dyDescent="0.2">
      <c r="A62" s="57">
        <v>15</v>
      </c>
      <c r="B62" s="68"/>
      <c r="C62" s="68" t="s">
        <v>59</v>
      </c>
      <c r="D62" s="80" t="s">
        <v>94</v>
      </c>
      <c r="E62" s="28">
        <v>300</v>
      </c>
      <c r="F62" s="28">
        <v>300</v>
      </c>
      <c r="G62" s="29" t="s">
        <v>2</v>
      </c>
      <c r="H62" s="28"/>
      <c r="I62" s="34"/>
      <c r="J62" s="37"/>
      <c r="K62" s="34"/>
      <c r="L62" s="35"/>
      <c r="M62" s="35"/>
      <c r="N62" s="8">
        <f>F62*I62</f>
        <v>0</v>
      </c>
      <c r="O62" s="8">
        <f>F62*K62</f>
        <v>0</v>
      </c>
      <c r="P62" s="33"/>
      <c r="Q62" s="41"/>
      <c r="R62" s="33"/>
      <c r="S62" s="42"/>
      <c r="T62" s="130"/>
      <c r="U62" s="130"/>
      <c r="V62" s="130"/>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row>
    <row r="63" spans="1:95" ht="120" x14ac:dyDescent="0.2">
      <c r="A63" s="57">
        <v>15</v>
      </c>
      <c r="B63" s="68"/>
      <c r="C63" s="68" t="s">
        <v>60</v>
      </c>
      <c r="D63" s="80" t="s">
        <v>95</v>
      </c>
      <c r="E63" s="28">
        <v>40</v>
      </c>
      <c r="F63" s="28">
        <v>40</v>
      </c>
      <c r="G63" s="29" t="s">
        <v>2</v>
      </c>
      <c r="H63" s="28"/>
      <c r="I63" s="34"/>
      <c r="J63" s="37"/>
      <c r="K63" s="34"/>
      <c r="L63" s="35"/>
      <c r="M63" s="35"/>
      <c r="N63" s="8">
        <f>F63*I63</f>
        <v>0</v>
      </c>
      <c r="O63" s="8">
        <f>F63*K63</f>
        <v>0</v>
      </c>
      <c r="P63" s="33"/>
      <c r="Q63" s="41"/>
      <c r="R63" s="33"/>
      <c r="S63" s="42"/>
      <c r="T63" s="130"/>
      <c r="U63" s="130"/>
      <c r="V63" s="130"/>
      <c r="W63" s="118"/>
      <c r="X63" s="118"/>
      <c r="Y63" s="118"/>
      <c r="Z63" s="118"/>
      <c r="AA63" s="118"/>
      <c r="AB63" s="118"/>
      <c r="AC63" s="118"/>
      <c r="AD63" s="118"/>
      <c r="AE63" s="118"/>
      <c r="AF63" s="118"/>
      <c r="AG63" s="118"/>
      <c r="AH63" s="118"/>
      <c r="AI63" s="118"/>
      <c r="AJ63" s="118"/>
      <c r="AK63" s="118"/>
      <c r="AL63" s="118"/>
      <c r="AM63" s="118"/>
      <c r="AN63" s="118"/>
      <c r="AO63" s="118"/>
      <c r="AP63" s="118"/>
      <c r="AQ63" s="118"/>
      <c r="AR63" s="118"/>
      <c r="AS63" s="118"/>
      <c r="AT63" s="118"/>
      <c r="AU63" s="118"/>
      <c r="AV63" s="118"/>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row>
    <row r="64" spans="1:95" ht="120" x14ac:dyDescent="0.2">
      <c r="A64" s="57">
        <v>15</v>
      </c>
      <c r="B64" s="68"/>
      <c r="C64" s="68" t="s">
        <v>61</v>
      </c>
      <c r="D64" s="80" t="s">
        <v>96</v>
      </c>
      <c r="E64" s="29">
        <v>1140</v>
      </c>
      <c r="F64" s="29">
        <v>1140</v>
      </c>
      <c r="G64" s="29" t="s">
        <v>2</v>
      </c>
      <c r="H64" s="32"/>
      <c r="I64" s="34"/>
      <c r="J64" s="37"/>
      <c r="K64" s="34"/>
      <c r="L64" s="35"/>
      <c r="M64" s="35"/>
      <c r="N64" s="8">
        <f>F64*I64</f>
        <v>0</v>
      </c>
      <c r="O64" s="8">
        <f>F64*K64</f>
        <v>0</v>
      </c>
      <c r="P64" s="29"/>
      <c r="Q64" s="29"/>
      <c r="R64" s="33"/>
      <c r="S64" s="42"/>
      <c r="T64" s="130"/>
      <c r="U64" s="130"/>
      <c r="V64" s="130"/>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row>
    <row r="65" spans="1:95" ht="24" x14ac:dyDescent="0.2">
      <c r="A65" s="57">
        <v>15</v>
      </c>
      <c r="B65" s="68"/>
      <c r="C65" s="68"/>
      <c r="D65" s="98" t="s">
        <v>196</v>
      </c>
      <c r="E65" s="29"/>
      <c r="F65" s="29"/>
      <c r="G65" s="29"/>
      <c r="H65" s="32"/>
      <c r="I65" s="34"/>
      <c r="J65" s="37"/>
      <c r="K65" s="34"/>
      <c r="L65" s="35"/>
      <c r="M65" s="35"/>
      <c r="N65" s="8">
        <f>SUM(N61:N64)</f>
        <v>0</v>
      </c>
      <c r="O65" s="8">
        <f>SUM(O61:O64)</f>
        <v>0</v>
      </c>
      <c r="P65" s="29"/>
      <c r="Q65" s="29"/>
      <c r="R65" s="33"/>
      <c r="S65" s="42"/>
      <c r="T65" s="130"/>
      <c r="U65" s="130"/>
      <c r="V65" s="130"/>
      <c r="W65" s="118"/>
      <c r="X65" s="118"/>
      <c r="Y65" s="118"/>
      <c r="Z65" s="118"/>
      <c r="AA65" s="118"/>
      <c r="AB65" s="118"/>
      <c r="AC65" s="118"/>
      <c r="AD65" s="118"/>
      <c r="AE65" s="118"/>
      <c r="AF65" s="118"/>
      <c r="AG65" s="118"/>
      <c r="AH65" s="118"/>
      <c r="AI65" s="118"/>
      <c r="AJ65" s="118"/>
      <c r="AK65" s="118"/>
      <c r="AL65" s="118"/>
      <c r="AM65" s="118"/>
      <c r="AN65" s="118"/>
      <c r="AO65" s="118"/>
      <c r="AP65" s="118"/>
      <c r="AQ65" s="118"/>
      <c r="AR65" s="118"/>
      <c r="AS65" s="118"/>
      <c r="AT65" s="118"/>
      <c r="AU65" s="118"/>
      <c r="AV65" s="118"/>
      <c r="AW65" s="118"/>
      <c r="AX65" s="118"/>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row>
    <row r="66" spans="1:95" ht="156" x14ac:dyDescent="0.2">
      <c r="A66" s="57">
        <v>16</v>
      </c>
      <c r="B66" s="68" t="s">
        <v>197</v>
      </c>
      <c r="C66" s="71" t="s">
        <v>120</v>
      </c>
      <c r="D66" s="92" t="s">
        <v>53</v>
      </c>
      <c r="E66" s="29">
        <v>7000</v>
      </c>
      <c r="F66" s="29">
        <v>7000</v>
      </c>
      <c r="G66" s="29" t="s">
        <v>2</v>
      </c>
      <c r="H66" s="37"/>
      <c r="I66" s="34"/>
      <c r="J66" s="37"/>
      <c r="K66" s="34"/>
      <c r="L66" s="61"/>
      <c r="M66" s="61"/>
      <c r="N66" s="8">
        <f>F66*I66</f>
        <v>0</v>
      </c>
      <c r="O66" s="8">
        <f>F66*K66</f>
        <v>0</v>
      </c>
      <c r="P66" s="29"/>
      <c r="Q66" s="29"/>
      <c r="R66" s="29"/>
      <c r="S66" s="29"/>
      <c r="T66" s="130"/>
      <c r="U66" s="130"/>
      <c r="V66" s="130"/>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row>
    <row r="67" spans="1:95" x14ac:dyDescent="0.2">
      <c r="A67" s="57">
        <v>16</v>
      </c>
      <c r="B67" s="68"/>
      <c r="C67" s="71"/>
      <c r="D67" s="98" t="s">
        <v>198</v>
      </c>
      <c r="E67" s="29"/>
      <c r="F67" s="29"/>
      <c r="G67" s="29"/>
      <c r="H67" s="37"/>
      <c r="I67" s="34"/>
      <c r="J67" s="37"/>
      <c r="K67" s="34"/>
      <c r="L67" s="61"/>
      <c r="M67" s="61"/>
      <c r="N67" s="8">
        <f>SUM(N66)</f>
        <v>0</v>
      </c>
      <c r="O67" s="8">
        <f>SUM(O66)</f>
        <v>0</v>
      </c>
      <c r="P67" s="29"/>
      <c r="Q67" s="29"/>
      <c r="R67" s="29"/>
      <c r="S67" s="29"/>
      <c r="T67" s="130"/>
      <c r="U67" s="130"/>
      <c r="V67" s="130"/>
      <c r="W67" s="118"/>
      <c r="X67" s="118"/>
      <c r="Y67" s="118"/>
      <c r="Z67" s="118"/>
      <c r="AA67" s="118"/>
      <c r="AB67" s="118"/>
      <c r="AC67" s="118"/>
      <c r="AD67" s="118"/>
      <c r="AE67" s="118"/>
      <c r="AF67" s="118"/>
      <c r="AG67" s="118"/>
      <c r="AH67" s="118"/>
      <c r="AI67" s="118"/>
      <c r="AJ67" s="118"/>
      <c r="AK67" s="118"/>
      <c r="AL67" s="118"/>
      <c r="AM67" s="118"/>
      <c r="AN67" s="118"/>
      <c r="AO67" s="118"/>
      <c r="AP67" s="118"/>
      <c r="AQ67" s="118"/>
      <c r="AR67" s="118"/>
      <c r="AS67" s="118"/>
      <c r="AT67" s="118"/>
      <c r="AU67" s="118"/>
      <c r="AV67" s="118"/>
      <c r="AW67" s="118"/>
      <c r="AX67" s="118"/>
      <c r="AY67" s="118"/>
      <c r="AZ67" s="118"/>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row>
    <row r="68" spans="1:95" ht="72" x14ac:dyDescent="0.2">
      <c r="A68" s="57">
        <v>17</v>
      </c>
      <c r="B68" s="114" t="s">
        <v>200</v>
      </c>
      <c r="C68" s="75" t="s">
        <v>125</v>
      </c>
      <c r="D68" s="80" t="s">
        <v>57</v>
      </c>
      <c r="E68" s="30">
        <v>60</v>
      </c>
      <c r="F68" s="30">
        <v>60</v>
      </c>
      <c r="G68" s="30" t="s">
        <v>2</v>
      </c>
      <c r="H68" s="30"/>
      <c r="I68" s="48"/>
      <c r="J68" s="25"/>
      <c r="K68" s="34"/>
      <c r="L68" s="35"/>
      <c r="M68" s="35"/>
      <c r="N68" s="8">
        <f>F68*I68</f>
        <v>0</v>
      </c>
      <c r="O68" s="8">
        <f>F68*K68</f>
        <v>0</v>
      </c>
      <c r="P68" s="25"/>
      <c r="Q68" s="31"/>
      <c r="R68" s="25"/>
      <c r="S68" s="26"/>
      <c r="T68" s="130"/>
      <c r="U68" s="130"/>
      <c r="V68" s="130"/>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row>
    <row r="69" spans="1:95" ht="72" x14ac:dyDescent="0.2">
      <c r="A69" s="57">
        <v>17</v>
      </c>
      <c r="B69" s="68"/>
      <c r="C69" s="75" t="s">
        <v>126</v>
      </c>
      <c r="D69" s="80" t="s">
        <v>56</v>
      </c>
      <c r="E69" s="30">
        <v>100</v>
      </c>
      <c r="F69" s="30">
        <v>100</v>
      </c>
      <c r="G69" s="30" t="s">
        <v>2</v>
      </c>
      <c r="H69" s="30"/>
      <c r="I69" s="48"/>
      <c r="J69" s="25"/>
      <c r="K69" s="34"/>
      <c r="L69" s="35"/>
      <c r="M69" s="35"/>
      <c r="N69" s="8">
        <f>F69*I69</f>
        <v>0</v>
      </c>
      <c r="O69" s="8">
        <f>F69*K69</f>
        <v>0</v>
      </c>
      <c r="P69" s="25"/>
      <c r="Q69" s="31"/>
      <c r="R69" s="25"/>
      <c r="S69" s="26"/>
      <c r="T69" s="130"/>
      <c r="U69" s="130"/>
      <c r="V69" s="130"/>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row>
    <row r="70" spans="1:95" ht="72" x14ac:dyDescent="0.2">
      <c r="A70" s="57">
        <v>17</v>
      </c>
      <c r="B70" s="68"/>
      <c r="C70" s="75" t="s">
        <v>121</v>
      </c>
      <c r="D70" s="80" t="s">
        <v>124</v>
      </c>
      <c r="E70" s="30">
        <v>300</v>
      </c>
      <c r="F70" s="30">
        <v>300</v>
      </c>
      <c r="G70" s="30" t="s">
        <v>2</v>
      </c>
      <c r="H70" s="30"/>
      <c r="I70" s="48"/>
      <c r="J70" s="25"/>
      <c r="K70" s="34"/>
      <c r="L70" s="35"/>
      <c r="M70" s="35"/>
      <c r="N70" s="8">
        <f>F70*I70</f>
        <v>0</v>
      </c>
      <c r="O70" s="8">
        <f>F70*K70</f>
        <v>0</v>
      </c>
      <c r="P70" s="25"/>
      <c r="Q70" s="31"/>
      <c r="R70" s="25"/>
      <c r="S70" s="26"/>
      <c r="T70" s="130"/>
      <c r="U70" s="130"/>
      <c r="V70" s="130"/>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row>
    <row r="71" spans="1:95" ht="24" x14ac:dyDescent="0.2">
      <c r="A71" s="57">
        <v>17</v>
      </c>
      <c r="B71" s="68"/>
      <c r="C71" s="75"/>
      <c r="D71" s="98" t="s">
        <v>201</v>
      </c>
      <c r="E71" s="30"/>
      <c r="F71" s="30"/>
      <c r="G71" s="30"/>
      <c r="H71" s="30"/>
      <c r="I71" s="48"/>
      <c r="J71" s="25"/>
      <c r="K71" s="34"/>
      <c r="L71" s="35"/>
      <c r="M71" s="35"/>
      <c r="N71" s="8">
        <f>SUM(N68:N70)</f>
        <v>0</v>
      </c>
      <c r="O71" s="8">
        <f>SUM(O68:O70)</f>
        <v>0</v>
      </c>
      <c r="P71" s="25"/>
      <c r="Q71" s="31"/>
      <c r="R71" s="25"/>
      <c r="S71" s="26"/>
      <c r="T71" s="130"/>
      <c r="U71" s="130"/>
      <c r="V71" s="130"/>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row>
    <row r="72" spans="1:95" ht="192" x14ac:dyDescent="0.2">
      <c r="A72" s="57">
        <v>18</v>
      </c>
      <c r="B72" s="114" t="s">
        <v>203</v>
      </c>
      <c r="C72" s="77" t="s">
        <v>122</v>
      </c>
      <c r="D72" s="93" t="s">
        <v>66</v>
      </c>
      <c r="E72" s="29">
        <v>710</v>
      </c>
      <c r="F72" s="29">
        <v>710</v>
      </c>
      <c r="G72" s="29" t="s">
        <v>2</v>
      </c>
      <c r="H72" s="32"/>
      <c r="I72" s="34"/>
      <c r="J72" s="33"/>
      <c r="K72" s="34"/>
      <c r="L72" s="65"/>
      <c r="M72" s="66"/>
      <c r="N72" s="8">
        <f>F72*I72</f>
        <v>0</v>
      </c>
      <c r="O72" s="8">
        <f>F72*K72</f>
        <v>0</v>
      </c>
      <c r="P72" s="29"/>
      <c r="Q72" s="29"/>
      <c r="R72" s="29"/>
      <c r="S72" s="29"/>
      <c r="T72" s="130"/>
      <c r="U72" s="130"/>
      <c r="V72" s="130"/>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row>
    <row r="73" spans="1:95" ht="24" x14ac:dyDescent="0.2">
      <c r="A73" s="57">
        <v>18</v>
      </c>
      <c r="B73" s="68"/>
      <c r="C73" s="77"/>
      <c r="D73" s="98" t="s">
        <v>204</v>
      </c>
      <c r="E73" s="29"/>
      <c r="F73" s="29"/>
      <c r="G73" s="29"/>
      <c r="H73" s="32"/>
      <c r="I73" s="34"/>
      <c r="J73" s="33"/>
      <c r="K73" s="34"/>
      <c r="L73" s="65"/>
      <c r="M73" s="66"/>
      <c r="N73" s="8">
        <f>SUM(N72)</f>
        <v>0</v>
      </c>
      <c r="O73" s="8">
        <f>SUM(O72)</f>
        <v>0</v>
      </c>
      <c r="P73" s="29"/>
      <c r="Q73" s="29"/>
      <c r="R73" s="29"/>
      <c r="S73" s="29"/>
      <c r="T73" s="130"/>
      <c r="U73" s="130"/>
      <c r="V73" s="130"/>
      <c r="W73" s="118"/>
      <c r="X73" s="118"/>
      <c r="Y73" s="118"/>
      <c r="Z73" s="118"/>
      <c r="AA73" s="118"/>
      <c r="AB73" s="118"/>
      <c r="AC73" s="118"/>
      <c r="AD73" s="118"/>
      <c r="AE73" s="118"/>
      <c r="AF73" s="118"/>
      <c r="AG73" s="118"/>
      <c r="AH73" s="118"/>
      <c r="AI73" s="118"/>
      <c r="AJ73" s="118"/>
      <c r="AK73" s="118"/>
      <c r="AL73" s="118"/>
      <c r="AM73" s="118"/>
      <c r="AN73" s="118"/>
      <c r="AO73" s="118"/>
      <c r="AP73" s="118"/>
      <c r="AQ73" s="118"/>
      <c r="AR73" s="118"/>
      <c r="AS73" s="118"/>
      <c r="AT73" s="118"/>
      <c r="AU73" s="118"/>
      <c r="AV73" s="118"/>
      <c r="AW73" s="118"/>
      <c r="AX73" s="118"/>
      <c r="AY73" s="118"/>
      <c r="AZ73" s="118"/>
      <c r="BA73" s="118"/>
      <c r="BB73" s="118"/>
      <c r="BC73" s="118"/>
      <c r="BD73" s="118"/>
      <c r="BE73" s="118"/>
      <c r="BF73" s="118"/>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row>
    <row r="74" spans="1:95" ht="60" x14ac:dyDescent="0.2">
      <c r="A74" s="57">
        <v>19</v>
      </c>
      <c r="B74" s="114" t="s">
        <v>203</v>
      </c>
      <c r="C74" s="77" t="s">
        <v>123</v>
      </c>
      <c r="D74" s="80" t="s">
        <v>67</v>
      </c>
      <c r="E74" s="37">
        <v>700</v>
      </c>
      <c r="F74" s="37">
        <v>700</v>
      </c>
      <c r="G74" s="37" t="s">
        <v>2</v>
      </c>
      <c r="H74" s="37"/>
      <c r="I74" s="51"/>
      <c r="J74" s="37"/>
      <c r="K74" s="51"/>
      <c r="L74" s="35"/>
      <c r="M74" s="35"/>
      <c r="N74" s="8">
        <f>F74*I74</f>
        <v>0</v>
      </c>
      <c r="O74" s="8">
        <f>F74*K74</f>
        <v>0</v>
      </c>
      <c r="P74" s="37"/>
      <c r="Q74" s="37"/>
      <c r="R74" s="37"/>
      <c r="S74" s="37"/>
      <c r="T74" s="130"/>
      <c r="U74" s="130"/>
      <c r="V74" s="130"/>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row>
    <row r="75" spans="1:95" ht="36" x14ac:dyDescent="0.2">
      <c r="A75" s="57">
        <v>19</v>
      </c>
      <c r="B75" s="68"/>
      <c r="C75" s="77" t="s">
        <v>202</v>
      </c>
      <c r="D75" s="80" t="s">
        <v>68</v>
      </c>
      <c r="E75" s="37">
        <v>700</v>
      </c>
      <c r="F75" s="37">
        <v>700</v>
      </c>
      <c r="G75" s="37" t="s">
        <v>2</v>
      </c>
      <c r="H75" s="37"/>
      <c r="I75" s="51"/>
      <c r="J75" s="37"/>
      <c r="K75" s="51"/>
      <c r="L75" s="35"/>
      <c r="M75" s="35"/>
      <c r="N75" s="8">
        <f>F75*I75</f>
        <v>0</v>
      </c>
      <c r="O75" s="8">
        <f>F75*K75</f>
        <v>0</v>
      </c>
      <c r="P75" s="37"/>
      <c r="Q75" s="37"/>
      <c r="R75" s="37"/>
      <c r="S75" s="37"/>
      <c r="T75" s="130"/>
      <c r="U75" s="130"/>
      <c r="V75" s="130"/>
      <c r="W75" s="118"/>
      <c r="X75" s="118"/>
      <c r="Y75" s="118"/>
      <c r="Z75" s="118"/>
      <c r="AA75" s="118"/>
      <c r="AB75" s="118"/>
      <c r="AC75" s="118"/>
      <c r="AD75" s="118"/>
      <c r="AE75" s="118"/>
      <c r="AF75" s="118"/>
      <c r="AG75" s="118"/>
      <c r="AH75" s="118"/>
      <c r="AI75" s="118"/>
      <c r="AJ75" s="118"/>
      <c r="AK75" s="118"/>
      <c r="AL75" s="118"/>
      <c r="AM75" s="118"/>
      <c r="AN75" s="118"/>
      <c r="AO75" s="118"/>
      <c r="AP75" s="118"/>
      <c r="AQ75" s="118"/>
      <c r="AR75" s="118"/>
      <c r="AS75" s="118"/>
      <c r="AT75" s="118"/>
      <c r="AU75" s="118"/>
      <c r="AV75" s="118"/>
      <c r="AW75" s="118"/>
      <c r="AX75" s="118"/>
      <c r="AY75" s="118"/>
      <c r="AZ75" s="118"/>
      <c r="BA75" s="118"/>
      <c r="BB75" s="118"/>
      <c r="BC75" s="118"/>
      <c r="BD75" s="118"/>
      <c r="BE75" s="118"/>
      <c r="BF75" s="118"/>
      <c r="BG75" s="118"/>
      <c r="BH75" s="118"/>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row>
    <row r="76" spans="1:95" ht="24" x14ac:dyDescent="0.2">
      <c r="A76" s="57">
        <v>19</v>
      </c>
      <c r="B76" s="68"/>
      <c r="C76" s="77"/>
      <c r="D76" s="98" t="s">
        <v>205</v>
      </c>
      <c r="E76" s="37"/>
      <c r="F76" s="37"/>
      <c r="G76" s="37"/>
      <c r="H76" s="37"/>
      <c r="I76" s="51"/>
      <c r="J76" s="37"/>
      <c r="K76" s="51"/>
      <c r="L76" s="35"/>
      <c r="M76" s="35"/>
      <c r="N76" s="8">
        <f>SUM(N74:N75)</f>
        <v>0</v>
      </c>
      <c r="O76" s="8">
        <f>SUM(O74:O75)</f>
        <v>0</v>
      </c>
      <c r="P76" s="37"/>
      <c r="Q76" s="37"/>
      <c r="R76" s="37"/>
      <c r="S76" s="37"/>
      <c r="T76" s="130"/>
      <c r="U76" s="130"/>
      <c r="V76" s="130"/>
      <c r="W76" s="118"/>
      <c r="X76" s="118"/>
      <c r="Y76" s="118"/>
      <c r="Z76" s="118"/>
      <c r="AA76" s="118"/>
      <c r="AB76" s="118"/>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row>
    <row r="77" spans="1:95" ht="168" x14ac:dyDescent="0.2">
      <c r="A77" s="57">
        <v>20</v>
      </c>
      <c r="B77" s="115" t="s">
        <v>206</v>
      </c>
      <c r="C77" s="68" t="s">
        <v>73</v>
      </c>
      <c r="D77" s="80" t="s">
        <v>74</v>
      </c>
      <c r="E77" s="37">
        <v>102000</v>
      </c>
      <c r="F77" s="37">
        <v>10200</v>
      </c>
      <c r="G77" s="37" t="s">
        <v>2</v>
      </c>
      <c r="H77" s="37"/>
      <c r="I77" s="51"/>
      <c r="J77" s="37"/>
      <c r="K77" s="51"/>
      <c r="L77" s="35"/>
      <c r="M77" s="35"/>
      <c r="N77" s="8">
        <f>F77*I77</f>
        <v>0</v>
      </c>
      <c r="O77" s="8">
        <f>F77*K77</f>
        <v>0</v>
      </c>
      <c r="P77" s="37"/>
      <c r="Q77" s="37"/>
      <c r="R77" s="37"/>
      <c r="S77" s="37"/>
      <c r="T77" s="130"/>
      <c r="U77" s="130"/>
      <c r="V77" s="130"/>
      <c r="W77" s="118"/>
      <c r="X77" s="118"/>
      <c r="Y77" s="118"/>
      <c r="Z77" s="118"/>
      <c r="AA77" s="118"/>
      <c r="AB77" s="118"/>
      <c r="AC77" s="118"/>
      <c r="AD77" s="118"/>
      <c r="AE77" s="118"/>
      <c r="AF77" s="118"/>
      <c r="AG77" s="118"/>
      <c r="AH77" s="118"/>
      <c r="AI77" s="118"/>
      <c r="AJ77" s="118"/>
      <c r="AK77" s="118"/>
      <c r="AL77" s="118"/>
      <c r="AM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row>
    <row r="78" spans="1:95" ht="27" x14ac:dyDescent="0.25">
      <c r="A78" s="57">
        <v>20</v>
      </c>
      <c r="B78" s="68"/>
      <c r="C78" s="68"/>
      <c r="D78" s="102" t="s">
        <v>207</v>
      </c>
      <c r="E78" s="37"/>
      <c r="F78" s="37"/>
      <c r="G78" s="37"/>
      <c r="H78" s="37"/>
      <c r="I78" s="51"/>
      <c r="J78" s="37"/>
      <c r="K78" s="51"/>
      <c r="L78" s="35"/>
      <c r="M78" s="35"/>
      <c r="N78" s="8">
        <f>SUM(N77)</f>
        <v>0</v>
      </c>
      <c r="O78" s="8">
        <f>SUM(O77)</f>
        <v>0</v>
      </c>
      <c r="P78" s="37"/>
      <c r="Q78" s="37"/>
      <c r="R78" s="37"/>
      <c r="S78" s="37"/>
      <c r="T78" s="130"/>
      <c r="U78" s="130"/>
      <c r="V78" s="130"/>
      <c r="W78" s="118"/>
      <c r="X78" s="118"/>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18"/>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row>
    <row r="79" spans="1:95" ht="72" x14ac:dyDescent="0.2">
      <c r="A79" s="57">
        <v>21</v>
      </c>
      <c r="B79" s="116" t="s">
        <v>157</v>
      </c>
      <c r="C79" s="77" t="s">
        <v>18</v>
      </c>
      <c r="D79" s="94" t="s">
        <v>64</v>
      </c>
      <c r="E79" s="28">
        <v>1200</v>
      </c>
      <c r="F79" s="29">
        <v>1200</v>
      </c>
      <c r="G79" s="29" t="s">
        <v>2</v>
      </c>
      <c r="H79" s="28"/>
      <c r="I79" s="34"/>
      <c r="J79" s="33"/>
      <c r="K79" s="34"/>
      <c r="L79" s="65"/>
      <c r="M79" s="65"/>
      <c r="N79" s="8">
        <f>F79*I79</f>
        <v>0</v>
      </c>
      <c r="O79" s="8">
        <f>F79*K79</f>
        <v>0</v>
      </c>
      <c r="P79" s="33"/>
      <c r="Q79" s="41"/>
      <c r="R79" s="33"/>
      <c r="S79" s="42"/>
      <c r="T79" s="130"/>
      <c r="U79" s="130"/>
      <c r="V79" s="130"/>
      <c r="W79" s="118"/>
      <c r="X79" s="118"/>
      <c r="Y79" s="118"/>
      <c r="Z79" s="118"/>
      <c r="AA79" s="118"/>
      <c r="AB79" s="118"/>
      <c r="AC79" s="118"/>
      <c r="AD79" s="118"/>
      <c r="AE79" s="118"/>
      <c r="AF79" s="118"/>
      <c r="AG79" s="118"/>
      <c r="AH79" s="118"/>
      <c r="AI79" s="118"/>
      <c r="AJ79" s="118"/>
      <c r="AK79" s="118"/>
      <c r="AL79" s="118"/>
      <c r="AM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18"/>
      <c r="BL79" s="118"/>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row>
    <row r="80" spans="1:95" ht="36" x14ac:dyDescent="0.2">
      <c r="A80" s="57">
        <v>21</v>
      </c>
      <c r="B80" s="68"/>
      <c r="C80" s="77" t="s">
        <v>112</v>
      </c>
      <c r="D80" s="91" t="s">
        <v>65</v>
      </c>
      <c r="E80" s="29">
        <v>1300</v>
      </c>
      <c r="F80" s="29">
        <v>1300</v>
      </c>
      <c r="G80" s="29" t="s">
        <v>2</v>
      </c>
      <c r="H80" s="28"/>
      <c r="I80" s="34"/>
      <c r="J80" s="33"/>
      <c r="K80" s="34"/>
      <c r="L80" s="65"/>
      <c r="M80" s="65"/>
      <c r="N80" s="8">
        <f>F80*I80</f>
        <v>0</v>
      </c>
      <c r="O80" s="8">
        <f>F80*K80</f>
        <v>0</v>
      </c>
      <c r="P80" s="29"/>
      <c r="Q80" s="29"/>
      <c r="R80" s="29"/>
      <c r="S80" s="29"/>
      <c r="T80" s="130"/>
      <c r="U80" s="130"/>
      <c r="V80" s="130"/>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row>
    <row r="81" spans="1:116" ht="24" x14ac:dyDescent="0.2">
      <c r="A81" s="57">
        <v>21</v>
      </c>
      <c r="B81" s="68"/>
      <c r="C81" s="77"/>
      <c r="D81" s="98" t="s">
        <v>208</v>
      </c>
      <c r="E81" s="29"/>
      <c r="F81" s="29"/>
      <c r="G81" s="29"/>
      <c r="H81" s="28"/>
      <c r="I81" s="34"/>
      <c r="J81" s="33"/>
      <c r="K81" s="34"/>
      <c r="L81" s="65"/>
      <c r="M81" s="65"/>
      <c r="N81" s="8">
        <f>SUM(N79:N80)</f>
        <v>0</v>
      </c>
      <c r="O81" s="8">
        <f>SUM(O79:O80)</f>
        <v>0</v>
      </c>
      <c r="P81" s="29"/>
      <c r="Q81" s="29"/>
      <c r="R81" s="29"/>
      <c r="S81" s="29"/>
      <c r="T81" s="130"/>
      <c r="U81" s="130"/>
      <c r="V81" s="130"/>
      <c r="W81" s="118"/>
      <c r="X81" s="118"/>
      <c r="Y81" s="118"/>
      <c r="Z81" s="118"/>
      <c r="AA81" s="118"/>
      <c r="AB81" s="118"/>
      <c r="AC81" s="118"/>
      <c r="AD81" s="118"/>
      <c r="AE81" s="118"/>
      <c r="AF81" s="118"/>
      <c r="AG81" s="118"/>
      <c r="AH81" s="118"/>
      <c r="AI81" s="118"/>
      <c r="AJ81" s="118"/>
      <c r="AK81" s="118"/>
      <c r="AL81" s="118"/>
      <c r="AM81" s="118"/>
      <c r="AN81" s="118"/>
      <c r="AO81" s="118"/>
      <c r="AP81" s="118"/>
      <c r="AQ81" s="118"/>
      <c r="AR81" s="118"/>
      <c r="AS81" s="118"/>
      <c r="AT81" s="118"/>
      <c r="AU81" s="118"/>
      <c r="AV81" s="118"/>
      <c r="AW81" s="118"/>
      <c r="AX81" s="118"/>
      <c r="AY81" s="118"/>
      <c r="AZ81" s="118"/>
      <c r="BA81" s="118"/>
      <c r="BB81" s="118"/>
      <c r="BC81" s="118"/>
      <c r="BD81" s="118"/>
      <c r="BE81" s="118"/>
      <c r="BF81" s="118"/>
      <c r="BG81" s="118"/>
      <c r="BH81" s="118"/>
      <c r="BI81" s="118"/>
      <c r="BJ81" s="118"/>
      <c r="BK81" s="118"/>
      <c r="BL81" s="118"/>
      <c r="BM81" s="118"/>
      <c r="BN81" s="118"/>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row>
    <row r="82" spans="1:116" ht="84" x14ac:dyDescent="0.2">
      <c r="A82" s="57">
        <v>22</v>
      </c>
      <c r="B82" s="116" t="s">
        <v>157</v>
      </c>
      <c r="C82" s="72" t="s">
        <v>153</v>
      </c>
      <c r="D82" s="85" t="s">
        <v>15</v>
      </c>
      <c r="E82" s="14">
        <v>100</v>
      </c>
      <c r="F82" s="14">
        <v>100</v>
      </c>
      <c r="G82" s="4" t="s">
        <v>2</v>
      </c>
      <c r="H82" s="6"/>
      <c r="I82" s="43"/>
      <c r="J82" s="7"/>
      <c r="K82" s="43"/>
      <c r="L82" s="61"/>
      <c r="M82" s="61"/>
      <c r="N82" s="8">
        <f>F82*I82</f>
        <v>0</v>
      </c>
      <c r="O82" s="8">
        <f>F82*K82</f>
        <v>0</v>
      </c>
      <c r="P82" s="7"/>
      <c r="Q82" s="9"/>
      <c r="R82" s="7"/>
      <c r="S82" s="55"/>
      <c r="T82" s="129"/>
      <c r="U82" s="129"/>
      <c r="V82" s="129"/>
    </row>
    <row r="83" spans="1:116" ht="84" x14ac:dyDescent="0.2">
      <c r="A83" s="57">
        <v>22</v>
      </c>
      <c r="B83" s="68"/>
      <c r="C83" s="72" t="s">
        <v>154</v>
      </c>
      <c r="D83" s="85" t="s">
        <v>16</v>
      </c>
      <c r="E83" s="14">
        <v>60</v>
      </c>
      <c r="F83" s="14">
        <v>60</v>
      </c>
      <c r="G83" s="4" t="s">
        <v>2</v>
      </c>
      <c r="H83" s="6"/>
      <c r="I83" s="43"/>
      <c r="J83" s="7"/>
      <c r="K83" s="43"/>
      <c r="L83" s="61"/>
      <c r="M83" s="61"/>
      <c r="N83" s="8">
        <f>F83*I83</f>
        <v>0</v>
      </c>
      <c r="O83" s="8">
        <f>F83*K83</f>
        <v>0</v>
      </c>
      <c r="P83" s="7"/>
      <c r="Q83" s="9"/>
      <c r="R83" s="7"/>
      <c r="S83" s="55"/>
      <c r="T83" s="129"/>
      <c r="U83" s="129"/>
      <c r="V83" s="129"/>
    </row>
    <row r="84" spans="1:116" ht="84" x14ac:dyDescent="0.2">
      <c r="A84" s="57">
        <v>22</v>
      </c>
      <c r="B84" s="68"/>
      <c r="C84" s="72" t="s">
        <v>155</v>
      </c>
      <c r="D84" s="85" t="s">
        <v>17</v>
      </c>
      <c r="E84" s="14">
        <v>20</v>
      </c>
      <c r="F84" s="14">
        <v>20</v>
      </c>
      <c r="G84" s="4" t="s">
        <v>2</v>
      </c>
      <c r="H84" s="6"/>
      <c r="I84" s="43"/>
      <c r="J84" s="7"/>
      <c r="K84" s="43"/>
      <c r="L84" s="61"/>
      <c r="M84" s="61"/>
      <c r="N84" s="8">
        <f>F84*I84</f>
        <v>0</v>
      </c>
      <c r="O84" s="8">
        <f>F84*K84</f>
        <v>0</v>
      </c>
      <c r="P84" s="7"/>
      <c r="Q84" s="11"/>
      <c r="R84" s="7"/>
      <c r="S84" s="55"/>
      <c r="T84" s="129"/>
      <c r="U84" s="129"/>
      <c r="V84" s="129"/>
    </row>
    <row r="85" spans="1:116" ht="84" x14ac:dyDescent="0.2">
      <c r="A85" s="57">
        <v>22</v>
      </c>
      <c r="B85" s="68"/>
      <c r="C85" s="72" t="s">
        <v>156</v>
      </c>
      <c r="D85" s="85" t="s">
        <v>19</v>
      </c>
      <c r="E85" s="15">
        <v>20</v>
      </c>
      <c r="F85" s="15">
        <v>20</v>
      </c>
      <c r="G85" s="4" t="s">
        <v>2</v>
      </c>
      <c r="H85" s="16"/>
      <c r="I85" s="43"/>
      <c r="J85" s="7"/>
      <c r="K85" s="43"/>
      <c r="L85" s="61"/>
      <c r="M85" s="62"/>
      <c r="N85" s="8">
        <f>F85*I85</f>
        <v>0</v>
      </c>
      <c r="O85" s="8">
        <f>F85*K85</f>
        <v>0</v>
      </c>
      <c r="P85" s="17"/>
      <c r="Q85" s="17"/>
      <c r="R85" s="17"/>
      <c r="S85" s="17"/>
      <c r="T85" s="129"/>
      <c r="U85" s="129"/>
      <c r="V85" s="129"/>
    </row>
    <row r="86" spans="1:116" ht="24" x14ac:dyDescent="0.2">
      <c r="A86" s="57">
        <v>22</v>
      </c>
      <c r="B86" s="68"/>
      <c r="C86" s="72"/>
      <c r="D86" s="98" t="s">
        <v>199</v>
      </c>
      <c r="E86" s="15"/>
      <c r="F86" s="15"/>
      <c r="G86" s="4"/>
      <c r="H86" s="16"/>
      <c r="I86" s="43"/>
      <c r="J86" s="7"/>
      <c r="K86" s="43"/>
      <c r="L86" s="61"/>
      <c r="M86" s="62"/>
      <c r="N86" s="8">
        <f>SUM(N82:N85)</f>
        <v>0</v>
      </c>
      <c r="O86" s="8">
        <f>SUM(O82:O85)</f>
        <v>0</v>
      </c>
      <c r="P86" s="17"/>
      <c r="Q86" s="17"/>
      <c r="R86" s="17"/>
      <c r="S86" s="17"/>
      <c r="T86" s="129"/>
      <c r="U86" s="129"/>
      <c r="V86" s="129"/>
    </row>
    <row r="87" spans="1:116" ht="84" x14ac:dyDescent="0.2">
      <c r="A87" s="57">
        <v>23</v>
      </c>
      <c r="B87" s="113" t="s">
        <v>209</v>
      </c>
      <c r="C87" s="68" t="s">
        <v>113</v>
      </c>
      <c r="D87" s="93" t="s">
        <v>62</v>
      </c>
      <c r="E87" s="29">
        <v>15</v>
      </c>
      <c r="F87" s="29">
        <v>15</v>
      </c>
      <c r="G87" s="29" t="s">
        <v>63</v>
      </c>
      <c r="H87" s="32"/>
      <c r="I87" s="34"/>
      <c r="J87" s="33"/>
      <c r="K87" s="34"/>
      <c r="L87" s="65"/>
      <c r="M87" s="66"/>
      <c r="N87" s="8">
        <f>F87*I87</f>
        <v>0</v>
      </c>
      <c r="O87" s="8">
        <f>F87*K87</f>
        <v>0</v>
      </c>
      <c r="P87" s="29"/>
      <c r="Q87" s="29"/>
      <c r="R87" s="29"/>
      <c r="S87" s="29"/>
      <c r="T87" s="130"/>
      <c r="U87" s="130"/>
      <c r="V87" s="130"/>
      <c r="W87" s="118"/>
      <c r="X87" s="118"/>
      <c r="Y87" s="118"/>
      <c r="Z87" s="118"/>
      <c r="AA87" s="118"/>
      <c r="AB87" s="118"/>
      <c r="AC87" s="118"/>
      <c r="AD87" s="118"/>
      <c r="AE87" s="118"/>
      <c r="AF87" s="118"/>
      <c r="AG87" s="118"/>
      <c r="AH87" s="118"/>
      <c r="AI87" s="118"/>
      <c r="AJ87" s="118"/>
      <c r="AK87" s="118"/>
      <c r="AL87" s="118"/>
      <c r="AM87" s="118"/>
      <c r="AN87" s="118"/>
      <c r="AO87" s="118"/>
      <c r="AP87" s="118"/>
      <c r="AQ87" s="118"/>
      <c r="AR87" s="118"/>
      <c r="AS87" s="118"/>
      <c r="AT87" s="118"/>
      <c r="AU87" s="118"/>
      <c r="AV87" s="118"/>
      <c r="AW87" s="118"/>
      <c r="AX87" s="118"/>
      <c r="AY87" s="118"/>
      <c r="AZ87" s="118"/>
      <c r="BA87" s="118"/>
      <c r="BB87" s="118"/>
      <c r="BC87" s="118"/>
      <c r="BD87" s="118"/>
      <c r="BE87" s="118"/>
      <c r="BF87" s="118"/>
      <c r="BG87" s="118"/>
      <c r="BH87" s="118"/>
      <c r="BI87" s="118"/>
      <c r="BJ87" s="118"/>
      <c r="BK87" s="118"/>
      <c r="BL87" s="118"/>
      <c r="BM87" s="118"/>
      <c r="BN87" s="118"/>
      <c r="BO87" s="118"/>
      <c r="BP87" s="118"/>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row>
    <row r="88" spans="1:116" ht="24" x14ac:dyDescent="0.2">
      <c r="A88" s="57">
        <v>23</v>
      </c>
      <c r="B88" s="68"/>
      <c r="C88" s="68"/>
      <c r="D88" s="98" t="s">
        <v>210</v>
      </c>
      <c r="E88" s="29"/>
      <c r="F88" s="29"/>
      <c r="G88" s="29"/>
      <c r="H88" s="32"/>
      <c r="I88" s="34"/>
      <c r="J88" s="33"/>
      <c r="K88" s="34"/>
      <c r="L88" s="65"/>
      <c r="M88" s="66"/>
      <c r="N88" s="8">
        <f>SUM(N87)</f>
        <v>0</v>
      </c>
      <c r="O88" s="8">
        <f>SUM(O87)</f>
        <v>0</v>
      </c>
      <c r="P88" s="29"/>
      <c r="Q88" s="29"/>
      <c r="R88" s="29"/>
      <c r="S88" s="29"/>
      <c r="T88" s="130"/>
      <c r="U88" s="130"/>
      <c r="V88" s="130"/>
      <c r="W88" s="118"/>
      <c r="X88" s="118"/>
      <c r="Y88" s="118"/>
      <c r="Z88" s="118"/>
      <c r="AA88" s="118"/>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c r="BO88" s="118"/>
      <c r="BP88" s="118"/>
      <c r="BQ88" s="118"/>
      <c r="BR88" s="118"/>
      <c r="BS88" s="118"/>
      <c r="BT88" s="118"/>
      <c r="BU88" s="118"/>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row>
    <row r="89" spans="1:116" ht="48" x14ac:dyDescent="0.2">
      <c r="A89" s="57">
        <v>24</v>
      </c>
      <c r="B89" s="113" t="s">
        <v>211</v>
      </c>
      <c r="C89" s="77" t="s">
        <v>114</v>
      </c>
      <c r="D89" s="93" t="s">
        <v>135</v>
      </c>
      <c r="E89" s="29">
        <v>5000</v>
      </c>
      <c r="F89" s="29">
        <v>5000</v>
      </c>
      <c r="G89" s="29" t="s">
        <v>2</v>
      </c>
      <c r="H89" s="32"/>
      <c r="I89" s="34"/>
      <c r="J89" s="37"/>
      <c r="K89" s="34"/>
      <c r="L89" s="35"/>
      <c r="M89" s="35"/>
      <c r="N89" s="8">
        <f>F89*I89</f>
        <v>0</v>
      </c>
      <c r="O89" s="8">
        <f>F89*K89</f>
        <v>0</v>
      </c>
      <c r="P89" s="29"/>
      <c r="Q89" s="29"/>
      <c r="R89" s="29"/>
      <c r="S89" s="29"/>
      <c r="T89" s="130"/>
      <c r="U89" s="130"/>
      <c r="V89" s="130"/>
      <c r="W89" s="118"/>
      <c r="X89" s="118"/>
      <c r="Y89" s="118"/>
      <c r="Z89" s="118"/>
      <c r="AA89" s="118"/>
      <c r="AB89" s="118"/>
      <c r="AC89" s="118"/>
      <c r="AD89" s="118"/>
      <c r="AE89" s="118"/>
      <c r="AF89" s="118"/>
      <c r="AG89" s="118"/>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c r="BD89" s="118"/>
      <c r="BE89" s="118"/>
      <c r="BF89" s="118"/>
      <c r="BG89" s="118"/>
      <c r="BH89" s="118"/>
      <c r="BI89" s="118"/>
      <c r="BJ89" s="118"/>
      <c r="BK89" s="118"/>
      <c r="BL89" s="118"/>
      <c r="BM89" s="118"/>
      <c r="BN89" s="118"/>
      <c r="BO89" s="118"/>
      <c r="BP89" s="118"/>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row>
    <row r="90" spans="1:116" x14ac:dyDescent="0.2">
      <c r="A90" s="57">
        <v>24</v>
      </c>
      <c r="B90" s="68"/>
      <c r="C90" s="77"/>
      <c r="D90" s="98" t="s">
        <v>212</v>
      </c>
      <c r="E90" s="29"/>
      <c r="F90" s="29"/>
      <c r="G90" s="29"/>
      <c r="H90" s="32"/>
      <c r="I90" s="34"/>
      <c r="J90" s="37"/>
      <c r="K90" s="34"/>
      <c r="L90" s="35"/>
      <c r="M90" s="35"/>
      <c r="N90" s="8">
        <f>SUM(N89)</f>
        <v>0</v>
      </c>
      <c r="O90" s="8">
        <f>SUM(O89)</f>
        <v>0</v>
      </c>
      <c r="P90" s="29"/>
      <c r="Q90" s="29"/>
      <c r="R90" s="29"/>
      <c r="S90" s="29"/>
      <c r="T90" s="130"/>
      <c r="U90" s="130"/>
      <c r="V90" s="130"/>
      <c r="W90" s="118"/>
      <c r="X90" s="118"/>
      <c r="Y90" s="118"/>
      <c r="Z90" s="118"/>
      <c r="AA90" s="118"/>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c r="AZ90" s="118"/>
      <c r="BA90" s="118"/>
      <c r="BB90" s="118"/>
      <c r="BC90" s="118"/>
      <c r="BD90" s="118"/>
      <c r="BE90" s="118"/>
      <c r="BF90" s="118"/>
      <c r="BG90" s="118"/>
      <c r="BH90" s="118"/>
      <c r="BI90" s="118"/>
      <c r="BJ90" s="118"/>
      <c r="BK90" s="118"/>
      <c r="BL90" s="118"/>
      <c r="BM90" s="118"/>
      <c r="BN90" s="118"/>
      <c r="BO90" s="118"/>
      <c r="BP90" s="118"/>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row>
    <row r="91" spans="1:116" s="37" customFormat="1" ht="96" x14ac:dyDescent="0.2">
      <c r="A91" s="59">
        <v>25</v>
      </c>
      <c r="B91" s="68" t="s">
        <v>182</v>
      </c>
      <c r="C91" s="78" t="s">
        <v>159</v>
      </c>
      <c r="D91" s="93" t="s">
        <v>33</v>
      </c>
      <c r="E91" s="2">
        <v>100</v>
      </c>
      <c r="F91" s="2">
        <v>100</v>
      </c>
      <c r="G91" s="29" t="s">
        <v>2</v>
      </c>
      <c r="H91" s="32"/>
      <c r="I91" s="34"/>
      <c r="J91" s="33"/>
      <c r="K91" s="34"/>
      <c r="L91" s="35"/>
      <c r="M91" s="35"/>
      <c r="N91" s="8">
        <f>F91*I91</f>
        <v>0</v>
      </c>
      <c r="O91" s="8">
        <f>F91*K91</f>
        <v>0</v>
      </c>
      <c r="P91" s="35"/>
      <c r="Q91" s="36"/>
      <c r="R91" s="36"/>
      <c r="S91" s="36"/>
      <c r="T91" s="39"/>
      <c r="U91" s="39"/>
      <c r="V91" s="39"/>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0"/>
      <c r="AT91" s="100"/>
      <c r="AU91" s="100"/>
      <c r="AV91" s="100"/>
      <c r="AW91" s="100"/>
      <c r="AX91" s="100"/>
      <c r="AY91" s="100"/>
      <c r="AZ91" s="100"/>
      <c r="BA91" s="100"/>
      <c r="BB91" s="100"/>
      <c r="BC91" s="100"/>
      <c r="BD91" s="100"/>
      <c r="BE91" s="100"/>
      <c r="BF91" s="100"/>
      <c r="BG91" s="100"/>
      <c r="BH91" s="100"/>
      <c r="BI91" s="100"/>
      <c r="BJ91" s="100"/>
      <c r="BK91" s="100"/>
      <c r="BL91" s="100"/>
      <c r="BM91" s="100"/>
      <c r="BN91" s="100"/>
      <c r="BO91" s="100"/>
      <c r="BP91" s="100"/>
      <c r="BQ91" s="100"/>
      <c r="BR91" s="100"/>
      <c r="BS91" s="100"/>
      <c r="BT91" s="100"/>
      <c r="BU91" s="100"/>
      <c r="BV91" s="100"/>
      <c r="BW91" s="100"/>
      <c r="BX91" s="100"/>
      <c r="BY91" s="100"/>
      <c r="BZ91" s="100"/>
      <c r="CA91" s="100"/>
      <c r="CB91" s="100"/>
      <c r="CC91" s="100"/>
      <c r="CD91" s="100"/>
      <c r="CE91" s="100"/>
      <c r="CF91" s="100"/>
      <c r="CG91" s="100"/>
      <c r="CH91" s="100"/>
      <c r="CI91" s="100"/>
      <c r="CJ91" s="100"/>
      <c r="CK91" s="101"/>
      <c r="CL91" s="101"/>
      <c r="CM91" s="101"/>
      <c r="CN91" s="101"/>
      <c r="CO91" s="101"/>
      <c r="CP91" s="101"/>
      <c r="CQ91" s="101"/>
      <c r="CR91" s="101"/>
      <c r="CS91" s="101"/>
      <c r="CT91" s="101"/>
      <c r="CU91" s="101"/>
      <c r="CV91" s="101"/>
      <c r="CW91" s="101"/>
      <c r="CX91" s="101"/>
      <c r="CY91" s="101"/>
      <c r="CZ91" s="101"/>
      <c r="DA91" s="101"/>
      <c r="DB91" s="101"/>
      <c r="DC91" s="101"/>
      <c r="DD91" s="101"/>
      <c r="DE91" s="101"/>
      <c r="DF91" s="101"/>
      <c r="DG91" s="101"/>
      <c r="DH91" s="101"/>
      <c r="DI91" s="101"/>
      <c r="DJ91" s="101"/>
      <c r="DK91" s="101"/>
      <c r="DL91" s="119"/>
    </row>
    <row r="92" spans="1:116" s="37" customFormat="1" ht="24" x14ac:dyDescent="0.2">
      <c r="A92" s="59">
        <v>25</v>
      </c>
      <c r="B92" s="68"/>
      <c r="C92" s="78" t="s">
        <v>160</v>
      </c>
      <c r="D92" s="93" t="s">
        <v>34</v>
      </c>
      <c r="E92" s="2">
        <v>5</v>
      </c>
      <c r="F92" s="2">
        <v>5</v>
      </c>
      <c r="G92" s="29" t="s">
        <v>2</v>
      </c>
      <c r="H92" s="38"/>
      <c r="I92" s="49"/>
      <c r="J92" s="33"/>
      <c r="K92" s="34"/>
      <c r="L92" s="35"/>
      <c r="M92" s="35"/>
      <c r="N92" s="8">
        <f>F92*I92</f>
        <v>0</v>
      </c>
      <c r="O92" s="8">
        <f>F92*K92</f>
        <v>0</v>
      </c>
      <c r="P92" s="35"/>
      <c r="Q92" s="36"/>
      <c r="R92" s="36"/>
      <c r="S92" s="36"/>
      <c r="T92" s="39"/>
      <c r="U92" s="39"/>
      <c r="V92" s="39"/>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c r="BM92" s="100"/>
      <c r="BN92" s="100"/>
      <c r="BO92" s="100"/>
      <c r="BP92" s="100"/>
      <c r="BQ92" s="100"/>
      <c r="BR92" s="100"/>
      <c r="BS92" s="100"/>
      <c r="BT92" s="100"/>
      <c r="BU92" s="100"/>
      <c r="BV92" s="100"/>
      <c r="BW92" s="100"/>
      <c r="BX92" s="100"/>
      <c r="BY92" s="100"/>
      <c r="BZ92" s="100"/>
      <c r="CA92" s="100"/>
      <c r="CB92" s="100"/>
      <c r="CC92" s="100"/>
      <c r="CD92" s="100"/>
      <c r="CE92" s="100"/>
      <c r="CF92" s="100"/>
      <c r="CG92" s="100"/>
      <c r="CH92" s="100"/>
      <c r="CI92" s="100"/>
      <c r="CJ92" s="100"/>
      <c r="CK92" s="101"/>
      <c r="CL92" s="101"/>
      <c r="CM92" s="101"/>
      <c r="CN92" s="101"/>
      <c r="CO92" s="101"/>
      <c r="CP92" s="101"/>
      <c r="CQ92" s="101"/>
      <c r="CR92" s="101"/>
      <c r="CS92" s="101"/>
      <c r="CT92" s="101"/>
      <c r="CU92" s="101"/>
      <c r="CV92" s="101"/>
      <c r="CW92" s="101"/>
      <c r="CX92" s="101"/>
      <c r="CY92" s="101"/>
      <c r="CZ92" s="101"/>
      <c r="DA92" s="101"/>
      <c r="DB92" s="101"/>
      <c r="DC92" s="101"/>
      <c r="DD92" s="101"/>
      <c r="DE92" s="101"/>
      <c r="DF92" s="101"/>
      <c r="DG92" s="101"/>
      <c r="DH92" s="101"/>
      <c r="DI92" s="101"/>
      <c r="DJ92" s="101"/>
      <c r="DK92" s="101"/>
      <c r="DL92" s="119"/>
    </row>
    <row r="93" spans="1:116" s="37" customFormat="1" ht="24" x14ac:dyDescent="0.2">
      <c r="A93" s="59">
        <v>25</v>
      </c>
      <c r="B93" s="68"/>
      <c r="C93" s="78" t="s">
        <v>161</v>
      </c>
      <c r="D93" s="93" t="s">
        <v>35</v>
      </c>
      <c r="E93" s="2" t="s">
        <v>36</v>
      </c>
      <c r="F93" s="2" t="s">
        <v>36</v>
      </c>
      <c r="G93" s="29" t="s">
        <v>2</v>
      </c>
      <c r="H93" s="32"/>
      <c r="I93" s="34"/>
      <c r="J93" s="33"/>
      <c r="K93" s="34"/>
      <c r="L93" s="35"/>
      <c r="M93" s="35"/>
      <c r="N93" s="8">
        <f>F93*I93</f>
        <v>0</v>
      </c>
      <c r="O93" s="8">
        <f>F93*K93</f>
        <v>0</v>
      </c>
      <c r="P93" s="29"/>
      <c r="Q93" s="29"/>
      <c r="R93" s="36"/>
      <c r="S93" s="36"/>
      <c r="T93" s="39"/>
      <c r="U93" s="39"/>
      <c r="V93" s="39"/>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c r="BM93" s="100"/>
      <c r="BN93" s="100"/>
      <c r="BO93" s="100"/>
      <c r="BP93" s="100"/>
      <c r="BQ93" s="100"/>
      <c r="BR93" s="100"/>
      <c r="BS93" s="100"/>
      <c r="BT93" s="100"/>
      <c r="BU93" s="100"/>
      <c r="BV93" s="100"/>
      <c r="BW93" s="100"/>
      <c r="BX93" s="100"/>
      <c r="BY93" s="100"/>
      <c r="BZ93" s="100"/>
      <c r="CA93" s="100"/>
      <c r="CB93" s="100"/>
      <c r="CC93" s="100"/>
      <c r="CD93" s="100"/>
      <c r="CE93" s="100"/>
      <c r="CF93" s="100"/>
      <c r="CG93" s="100"/>
      <c r="CH93" s="100"/>
      <c r="CI93" s="100"/>
      <c r="CJ93" s="100"/>
      <c r="CK93" s="101"/>
      <c r="CL93" s="101"/>
      <c r="CM93" s="101"/>
      <c r="CN93" s="101"/>
      <c r="CO93" s="101"/>
      <c r="CP93" s="101"/>
      <c r="CQ93" s="101"/>
      <c r="CR93" s="101"/>
      <c r="CS93" s="101"/>
      <c r="CT93" s="101"/>
      <c r="CU93" s="101"/>
      <c r="CV93" s="101"/>
      <c r="CW93" s="101"/>
      <c r="CX93" s="101"/>
      <c r="CY93" s="101"/>
      <c r="CZ93" s="101"/>
      <c r="DA93" s="101"/>
      <c r="DB93" s="101"/>
      <c r="DC93" s="101"/>
      <c r="DD93" s="101"/>
      <c r="DE93" s="101"/>
      <c r="DF93" s="101"/>
      <c r="DG93" s="101"/>
      <c r="DH93" s="101"/>
      <c r="DI93" s="101"/>
      <c r="DJ93" s="101"/>
      <c r="DK93" s="101"/>
      <c r="DL93" s="119"/>
    </row>
    <row r="94" spans="1:116" s="37" customFormat="1" ht="24" x14ac:dyDescent="0.2">
      <c r="A94" s="59">
        <v>25</v>
      </c>
      <c r="B94" s="68"/>
      <c r="C94" s="78" t="s">
        <v>162</v>
      </c>
      <c r="D94" s="93" t="s">
        <v>37</v>
      </c>
      <c r="E94" s="2">
        <v>20</v>
      </c>
      <c r="F94" s="2">
        <v>20</v>
      </c>
      <c r="G94" s="29" t="s">
        <v>2</v>
      </c>
      <c r="H94" s="32"/>
      <c r="I94" s="50"/>
      <c r="J94" s="33"/>
      <c r="K94" s="34"/>
      <c r="L94" s="35"/>
      <c r="M94" s="35"/>
      <c r="N94" s="8">
        <f>F94*I94</f>
        <v>0</v>
      </c>
      <c r="O94" s="8">
        <f>F94*K94</f>
        <v>0</v>
      </c>
      <c r="P94" s="35"/>
      <c r="Q94" s="36"/>
      <c r="R94" s="36"/>
      <c r="S94" s="36"/>
      <c r="T94" s="39"/>
      <c r="U94" s="39"/>
      <c r="V94" s="39"/>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c r="AS94" s="100"/>
      <c r="AT94" s="100"/>
      <c r="AU94" s="100"/>
      <c r="AV94" s="100"/>
      <c r="AW94" s="100"/>
      <c r="AX94" s="100"/>
      <c r="AY94" s="100"/>
      <c r="AZ94" s="100"/>
      <c r="BA94" s="100"/>
      <c r="BB94" s="100"/>
      <c r="BC94" s="100"/>
      <c r="BD94" s="100"/>
      <c r="BE94" s="100"/>
      <c r="BF94" s="100"/>
      <c r="BG94" s="100"/>
      <c r="BH94" s="100"/>
      <c r="BI94" s="100"/>
      <c r="BJ94" s="100"/>
      <c r="BK94" s="100"/>
      <c r="BL94" s="100"/>
      <c r="BM94" s="100"/>
      <c r="BN94" s="100"/>
      <c r="BO94" s="100"/>
      <c r="BP94" s="100"/>
      <c r="BQ94" s="100"/>
      <c r="BR94" s="100"/>
      <c r="BS94" s="100"/>
      <c r="BT94" s="100"/>
      <c r="BU94" s="100"/>
      <c r="BV94" s="100"/>
      <c r="BW94" s="100"/>
      <c r="BX94" s="100"/>
      <c r="BY94" s="100"/>
      <c r="BZ94" s="100"/>
      <c r="CA94" s="100"/>
      <c r="CB94" s="100"/>
      <c r="CC94" s="100"/>
      <c r="CD94" s="100"/>
      <c r="CE94" s="100"/>
      <c r="CF94" s="100"/>
      <c r="CG94" s="100"/>
      <c r="CH94" s="100"/>
      <c r="CI94" s="100"/>
      <c r="CJ94" s="100"/>
      <c r="CK94" s="101"/>
      <c r="CL94" s="101"/>
      <c r="CM94" s="101"/>
      <c r="CN94" s="101"/>
      <c r="CO94" s="101"/>
      <c r="CP94" s="101"/>
      <c r="CQ94" s="101"/>
      <c r="CR94" s="101"/>
      <c r="CS94" s="101"/>
      <c r="CT94" s="101"/>
      <c r="CU94" s="101"/>
      <c r="CV94" s="101"/>
      <c r="CW94" s="101"/>
      <c r="CX94" s="101"/>
      <c r="CY94" s="101"/>
      <c r="CZ94" s="101"/>
      <c r="DA94" s="101"/>
      <c r="DB94" s="101"/>
      <c r="DC94" s="101"/>
      <c r="DD94" s="101"/>
      <c r="DE94" s="101"/>
      <c r="DF94" s="101"/>
      <c r="DG94" s="101"/>
      <c r="DH94" s="101"/>
      <c r="DI94" s="101"/>
      <c r="DJ94" s="101"/>
      <c r="DK94" s="101"/>
      <c r="DL94" s="119"/>
    </row>
    <row r="95" spans="1:116" s="37" customFormat="1" ht="24" x14ac:dyDescent="0.2">
      <c r="A95" s="59">
        <v>25</v>
      </c>
      <c r="B95" s="68"/>
      <c r="C95" s="78" t="s">
        <v>163</v>
      </c>
      <c r="D95" s="93" t="s">
        <v>38</v>
      </c>
      <c r="E95" s="2" t="s">
        <v>39</v>
      </c>
      <c r="F95" s="2" t="s">
        <v>39</v>
      </c>
      <c r="G95" s="29" t="s">
        <v>2</v>
      </c>
      <c r="H95" s="32"/>
      <c r="I95" s="50"/>
      <c r="J95" s="33"/>
      <c r="K95" s="34"/>
      <c r="L95" s="35"/>
      <c r="M95" s="35"/>
      <c r="N95" s="8">
        <f t="shared" ref="N95:N111" si="2">F95*I95</f>
        <v>0</v>
      </c>
      <c r="O95" s="8">
        <f t="shared" ref="O95:O111" si="3">F95*K95</f>
        <v>0</v>
      </c>
      <c r="P95" s="35"/>
      <c r="Q95" s="36"/>
      <c r="R95" s="36"/>
      <c r="S95" s="36"/>
      <c r="T95" s="39"/>
      <c r="U95" s="39"/>
      <c r="V95" s="39"/>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00"/>
      <c r="BO95" s="100"/>
      <c r="BP95" s="100"/>
      <c r="BQ95" s="100"/>
      <c r="BR95" s="100"/>
      <c r="BS95" s="100"/>
      <c r="BT95" s="100"/>
      <c r="BU95" s="100"/>
      <c r="BV95" s="100"/>
      <c r="BW95" s="100"/>
      <c r="BX95" s="100"/>
      <c r="BY95" s="100"/>
      <c r="BZ95" s="100"/>
      <c r="CA95" s="100"/>
      <c r="CB95" s="100"/>
      <c r="CC95" s="100"/>
      <c r="CD95" s="100"/>
      <c r="CE95" s="100"/>
      <c r="CF95" s="100"/>
      <c r="CG95" s="100"/>
      <c r="CH95" s="100"/>
      <c r="CI95" s="100"/>
      <c r="CJ95" s="100"/>
      <c r="CK95" s="101"/>
      <c r="CL95" s="101"/>
      <c r="CM95" s="101"/>
      <c r="CN95" s="101"/>
      <c r="CO95" s="101"/>
      <c r="CP95" s="101"/>
      <c r="CQ95" s="101"/>
      <c r="CR95" s="101"/>
      <c r="CS95" s="101"/>
      <c r="CT95" s="101"/>
      <c r="CU95" s="101"/>
      <c r="CV95" s="101"/>
      <c r="CW95" s="101"/>
      <c r="CX95" s="101"/>
      <c r="CY95" s="101"/>
      <c r="CZ95" s="101"/>
      <c r="DA95" s="101"/>
      <c r="DB95" s="101"/>
      <c r="DC95" s="101"/>
      <c r="DD95" s="101"/>
      <c r="DE95" s="101"/>
      <c r="DF95" s="101"/>
      <c r="DG95" s="101"/>
      <c r="DH95" s="101"/>
      <c r="DI95" s="101"/>
      <c r="DJ95" s="101"/>
      <c r="DK95" s="101"/>
      <c r="DL95" s="119"/>
    </row>
    <row r="96" spans="1:116" s="37" customFormat="1" ht="24" x14ac:dyDescent="0.2">
      <c r="A96" s="59">
        <v>25</v>
      </c>
      <c r="B96" s="68"/>
      <c r="C96" s="78" t="s">
        <v>164</v>
      </c>
      <c r="D96" s="93" t="s">
        <v>40</v>
      </c>
      <c r="E96" s="2" t="s">
        <v>41</v>
      </c>
      <c r="F96" s="2" t="s">
        <v>41</v>
      </c>
      <c r="G96" s="29" t="s">
        <v>2</v>
      </c>
      <c r="H96" s="32"/>
      <c r="I96" s="34"/>
      <c r="J96" s="33"/>
      <c r="K96" s="34"/>
      <c r="L96" s="35"/>
      <c r="M96" s="35"/>
      <c r="N96" s="8">
        <f t="shared" si="2"/>
        <v>0</v>
      </c>
      <c r="O96" s="8">
        <f t="shared" si="3"/>
        <v>0</v>
      </c>
      <c r="P96" s="29"/>
      <c r="Q96" s="29"/>
      <c r="R96" s="36"/>
      <c r="S96" s="36"/>
      <c r="T96" s="39"/>
      <c r="U96" s="39"/>
      <c r="V96" s="39"/>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c r="AW96" s="100"/>
      <c r="AX96" s="100"/>
      <c r="AY96" s="100"/>
      <c r="AZ96" s="100"/>
      <c r="BA96" s="100"/>
      <c r="BB96" s="100"/>
      <c r="BC96" s="100"/>
      <c r="BD96" s="100"/>
      <c r="BE96" s="100"/>
      <c r="BF96" s="100"/>
      <c r="BG96" s="100"/>
      <c r="BH96" s="100"/>
      <c r="BI96" s="100"/>
      <c r="BJ96" s="100"/>
      <c r="BK96" s="100"/>
      <c r="BL96" s="100"/>
      <c r="BM96" s="100"/>
      <c r="BN96" s="100"/>
      <c r="BO96" s="100"/>
      <c r="BP96" s="100"/>
      <c r="BQ96" s="100"/>
      <c r="BR96" s="100"/>
      <c r="BS96" s="100"/>
      <c r="BT96" s="100"/>
      <c r="BU96" s="100"/>
      <c r="BV96" s="100"/>
      <c r="BW96" s="100"/>
      <c r="BX96" s="100"/>
      <c r="BY96" s="100"/>
      <c r="BZ96" s="100"/>
      <c r="CA96" s="100"/>
      <c r="CB96" s="100"/>
      <c r="CC96" s="100"/>
      <c r="CD96" s="100"/>
      <c r="CE96" s="100"/>
      <c r="CF96" s="100"/>
      <c r="CG96" s="100"/>
      <c r="CH96" s="100"/>
      <c r="CI96" s="100"/>
      <c r="CJ96" s="100"/>
      <c r="CK96" s="101"/>
      <c r="CL96" s="101"/>
      <c r="CM96" s="101"/>
      <c r="CN96" s="101"/>
      <c r="CO96" s="101"/>
      <c r="CP96" s="101"/>
      <c r="CQ96" s="101"/>
      <c r="CR96" s="101"/>
      <c r="CS96" s="101"/>
      <c r="CT96" s="101"/>
      <c r="CU96" s="101"/>
      <c r="CV96" s="101"/>
      <c r="CW96" s="101"/>
      <c r="CX96" s="101"/>
      <c r="CY96" s="101"/>
      <c r="CZ96" s="101"/>
      <c r="DA96" s="101"/>
      <c r="DB96" s="101"/>
      <c r="DC96" s="101"/>
      <c r="DD96" s="101"/>
      <c r="DE96" s="101"/>
      <c r="DF96" s="101"/>
      <c r="DG96" s="101"/>
      <c r="DH96" s="101"/>
      <c r="DI96" s="101"/>
      <c r="DJ96" s="101"/>
      <c r="DK96" s="101"/>
      <c r="DL96" s="119"/>
    </row>
    <row r="97" spans="1:116" s="37" customFormat="1" x14ac:dyDescent="0.2">
      <c r="A97" s="59">
        <v>25</v>
      </c>
      <c r="B97" s="68"/>
      <c r="C97" s="78" t="s">
        <v>165</v>
      </c>
      <c r="D97" s="93" t="s">
        <v>42</v>
      </c>
      <c r="E97" s="2" t="s">
        <v>43</v>
      </c>
      <c r="F97" s="2" t="s">
        <v>43</v>
      </c>
      <c r="G97" s="29" t="s">
        <v>2</v>
      </c>
      <c r="H97" s="32"/>
      <c r="I97" s="34"/>
      <c r="J97" s="33"/>
      <c r="K97" s="34"/>
      <c r="L97" s="35"/>
      <c r="M97" s="35"/>
      <c r="N97" s="8">
        <f t="shared" si="2"/>
        <v>0</v>
      </c>
      <c r="O97" s="8">
        <f t="shared" si="3"/>
        <v>0</v>
      </c>
      <c r="P97" s="29"/>
      <c r="Q97" s="29"/>
      <c r="R97" s="36"/>
      <c r="S97" s="36"/>
      <c r="T97" s="39"/>
      <c r="U97" s="39"/>
      <c r="V97" s="39"/>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c r="AW97" s="100"/>
      <c r="AX97" s="100"/>
      <c r="AY97" s="100"/>
      <c r="AZ97" s="100"/>
      <c r="BA97" s="100"/>
      <c r="BB97" s="100"/>
      <c r="BC97" s="100"/>
      <c r="BD97" s="100"/>
      <c r="BE97" s="100"/>
      <c r="BF97" s="100"/>
      <c r="BG97" s="100"/>
      <c r="BH97" s="100"/>
      <c r="BI97" s="100"/>
      <c r="BJ97" s="100"/>
      <c r="BK97" s="100"/>
      <c r="BL97" s="100"/>
      <c r="BM97" s="100"/>
      <c r="BN97" s="100"/>
      <c r="BO97" s="100"/>
      <c r="BP97" s="100"/>
      <c r="BQ97" s="100"/>
      <c r="BR97" s="100"/>
      <c r="BS97" s="100"/>
      <c r="BT97" s="100"/>
      <c r="BU97" s="100"/>
      <c r="BV97" s="100"/>
      <c r="BW97" s="100"/>
      <c r="BX97" s="100"/>
      <c r="BY97" s="100"/>
      <c r="BZ97" s="100"/>
      <c r="CA97" s="100"/>
      <c r="CB97" s="100"/>
      <c r="CC97" s="100"/>
      <c r="CD97" s="100"/>
      <c r="CE97" s="100"/>
      <c r="CF97" s="100"/>
      <c r="CG97" s="100"/>
      <c r="CH97" s="100"/>
      <c r="CI97" s="100"/>
      <c r="CJ97" s="100"/>
      <c r="CK97" s="101"/>
      <c r="CL97" s="101"/>
      <c r="CM97" s="101"/>
      <c r="CN97" s="101"/>
      <c r="CO97" s="101"/>
      <c r="CP97" s="101"/>
      <c r="CQ97" s="101"/>
      <c r="CR97" s="101"/>
      <c r="CS97" s="101"/>
      <c r="CT97" s="101"/>
      <c r="CU97" s="101"/>
      <c r="CV97" s="101"/>
      <c r="CW97" s="101"/>
      <c r="CX97" s="101"/>
      <c r="CY97" s="101"/>
      <c r="CZ97" s="101"/>
      <c r="DA97" s="101"/>
      <c r="DB97" s="101"/>
      <c r="DC97" s="101"/>
      <c r="DD97" s="101"/>
      <c r="DE97" s="101"/>
      <c r="DF97" s="101"/>
      <c r="DG97" s="101"/>
      <c r="DH97" s="101"/>
      <c r="DI97" s="101"/>
      <c r="DJ97" s="101"/>
      <c r="DK97" s="101"/>
      <c r="DL97" s="119"/>
    </row>
    <row r="98" spans="1:116" s="37" customFormat="1" x14ac:dyDescent="0.2">
      <c r="A98" s="59">
        <v>25</v>
      </c>
      <c r="B98" s="68"/>
      <c r="C98" s="78" t="s">
        <v>166</v>
      </c>
      <c r="D98" s="93" t="s">
        <v>44</v>
      </c>
      <c r="E98" s="2" t="s">
        <v>45</v>
      </c>
      <c r="F98" s="2" t="s">
        <v>45</v>
      </c>
      <c r="G98" s="29" t="s">
        <v>2</v>
      </c>
      <c r="H98" s="32"/>
      <c r="I98" s="34"/>
      <c r="J98" s="33"/>
      <c r="K98" s="34"/>
      <c r="L98" s="35"/>
      <c r="M98" s="35"/>
      <c r="N98" s="8">
        <f t="shared" si="2"/>
        <v>0</v>
      </c>
      <c r="O98" s="8">
        <f t="shared" si="3"/>
        <v>0</v>
      </c>
      <c r="P98" s="29"/>
      <c r="Q98" s="29"/>
      <c r="R98" s="36"/>
      <c r="S98" s="36"/>
      <c r="T98" s="39"/>
      <c r="U98" s="39"/>
      <c r="V98" s="39"/>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c r="AW98" s="100"/>
      <c r="AX98" s="100"/>
      <c r="AY98" s="100"/>
      <c r="AZ98" s="100"/>
      <c r="BA98" s="100"/>
      <c r="BB98" s="100"/>
      <c r="BC98" s="100"/>
      <c r="BD98" s="100"/>
      <c r="BE98" s="100"/>
      <c r="BF98" s="100"/>
      <c r="BG98" s="100"/>
      <c r="BH98" s="100"/>
      <c r="BI98" s="100"/>
      <c r="BJ98" s="100"/>
      <c r="BK98" s="100"/>
      <c r="BL98" s="100"/>
      <c r="BM98" s="100"/>
      <c r="BN98" s="100"/>
      <c r="BO98" s="100"/>
      <c r="BP98" s="100"/>
      <c r="BQ98" s="100"/>
      <c r="BR98" s="100"/>
      <c r="BS98" s="100"/>
      <c r="BT98" s="100"/>
      <c r="BU98" s="100"/>
      <c r="BV98" s="100"/>
      <c r="BW98" s="100"/>
      <c r="BX98" s="100"/>
      <c r="BY98" s="100"/>
      <c r="BZ98" s="100"/>
      <c r="CA98" s="100"/>
      <c r="CB98" s="100"/>
      <c r="CC98" s="100"/>
      <c r="CD98" s="100"/>
      <c r="CE98" s="100"/>
      <c r="CF98" s="100"/>
      <c r="CG98" s="100"/>
      <c r="CH98" s="100"/>
      <c r="CI98" s="100"/>
      <c r="CJ98" s="100"/>
      <c r="CK98" s="101"/>
      <c r="CL98" s="101"/>
      <c r="CM98" s="101"/>
      <c r="CN98" s="101"/>
      <c r="CO98" s="101"/>
      <c r="CP98" s="101"/>
      <c r="CQ98" s="101"/>
      <c r="CR98" s="101"/>
      <c r="CS98" s="101"/>
      <c r="CT98" s="101"/>
      <c r="CU98" s="101"/>
      <c r="CV98" s="101"/>
      <c r="CW98" s="101"/>
      <c r="CX98" s="101"/>
      <c r="CY98" s="101"/>
      <c r="CZ98" s="101"/>
      <c r="DA98" s="101"/>
      <c r="DB98" s="101"/>
      <c r="DC98" s="101"/>
      <c r="DD98" s="101"/>
      <c r="DE98" s="101"/>
      <c r="DF98" s="101"/>
      <c r="DG98" s="101"/>
      <c r="DH98" s="101"/>
      <c r="DI98" s="101"/>
      <c r="DJ98" s="101"/>
      <c r="DK98" s="101"/>
      <c r="DL98" s="119"/>
    </row>
    <row r="99" spans="1:116" s="37" customFormat="1" x14ac:dyDescent="0.2">
      <c r="A99" s="59">
        <v>25</v>
      </c>
      <c r="B99" s="68"/>
      <c r="C99" s="78" t="s">
        <v>167</v>
      </c>
      <c r="D99" s="93" t="s">
        <v>46</v>
      </c>
      <c r="E99" s="2">
        <v>1</v>
      </c>
      <c r="F99" s="2">
        <v>1</v>
      </c>
      <c r="G99" s="29" t="s">
        <v>2</v>
      </c>
      <c r="H99" s="32"/>
      <c r="I99" s="50"/>
      <c r="J99" s="33"/>
      <c r="K99" s="34"/>
      <c r="L99" s="35"/>
      <c r="M99" s="35"/>
      <c r="N99" s="8">
        <f t="shared" si="2"/>
        <v>0</v>
      </c>
      <c r="O99" s="8">
        <f t="shared" si="3"/>
        <v>0</v>
      </c>
      <c r="P99" s="35"/>
      <c r="Q99" s="36"/>
      <c r="R99" s="36"/>
      <c r="S99" s="36"/>
      <c r="T99" s="39"/>
      <c r="U99" s="39"/>
      <c r="V99" s="39"/>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c r="BK99" s="100"/>
      <c r="BL99" s="100"/>
      <c r="BM99" s="100"/>
      <c r="BN99" s="100"/>
      <c r="BO99" s="100"/>
      <c r="BP99" s="100"/>
      <c r="BQ99" s="100"/>
      <c r="BR99" s="100"/>
      <c r="BS99" s="100"/>
      <c r="BT99" s="100"/>
      <c r="BU99" s="100"/>
      <c r="BV99" s="100"/>
      <c r="BW99" s="100"/>
      <c r="BX99" s="100"/>
      <c r="BY99" s="100"/>
      <c r="BZ99" s="100"/>
      <c r="CA99" s="100"/>
      <c r="CB99" s="100"/>
      <c r="CC99" s="100"/>
      <c r="CD99" s="100"/>
      <c r="CE99" s="100"/>
      <c r="CF99" s="100"/>
      <c r="CG99" s="100"/>
      <c r="CH99" s="100"/>
      <c r="CI99" s="100"/>
      <c r="CJ99" s="100"/>
      <c r="CK99" s="101"/>
      <c r="CL99" s="101"/>
      <c r="CM99" s="101"/>
      <c r="CN99" s="101"/>
      <c r="CO99" s="101"/>
      <c r="CP99" s="101"/>
      <c r="CQ99" s="101"/>
      <c r="CR99" s="101"/>
      <c r="CS99" s="101"/>
      <c r="CT99" s="101"/>
      <c r="CU99" s="101"/>
      <c r="CV99" s="101"/>
      <c r="CW99" s="101"/>
      <c r="CX99" s="101"/>
      <c r="CY99" s="101"/>
      <c r="CZ99" s="101"/>
      <c r="DA99" s="101"/>
      <c r="DB99" s="101"/>
      <c r="DC99" s="101"/>
      <c r="DD99" s="101"/>
      <c r="DE99" s="101"/>
      <c r="DF99" s="101"/>
      <c r="DG99" s="101"/>
      <c r="DH99" s="101"/>
      <c r="DI99" s="101"/>
      <c r="DJ99" s="101"/>
      <c r="DK99" s="101"/>
      <c r="DL99" s="119"/>
    </row>
    <row r="100" spans="1:116" s="37" customFormat="1" x14ac:dyDescent="0.2">
      <c r="A100" s="59">
        <v>25</v>
      </c>
      <c r="B100" s="68"/>
      <c r="C100" s="78" t="s">
        <v>168</v>
      </c>
      <c r="D100" s="93" t="s">
        <v>47</v>
      </c>
      <c r="E100" s="2">
        <v>2</v>
      </c>
      <c r="F100" s="2">
        <v>2</v>
      </c>
      <c r="G100" s="29" t="s">
        <v>2</v>
      </c>
      <c r="H100" s="32"/>
      <c r="I100" s="50"/>
      <c r="J100" s="33"/>
      <c r="K100" s="34"/>
      <c r="L100" s="35"/>
      <c r="M100" s="35"/>
      <c r="N100" s="8">
        <f t="shared" si="2"/>
        <v>0</v>
      </c>
      <c r="O100" s="8">
        <f t="shared" si="3"/>
        <v>0</v>
      </c>
      <c r="P100" s="29"/>
      <c r="Q100" s="36"/>
      <c r="R100" s="36"/>
      <c r="S100" s="36"/>
      <c r="T100" s="39"/>
      <c r="U100" s="39"/>
      <c r="V100" s="39"/>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c r="AW100" s="100"/>
      <c r="AX100" s="100"/>
      <c r="AY100" s="100"/>
      <c r="AZ100" s="100"/>
      <c r="BA100" s="100"/>
      <c r="BB100" s="100"/>
      <c r="BC100" s="100"/>
      <c r="BD100" s="100"/>
      <c r="BE100" s="100"/>
      <c r="BF100" s="100"/>
      <c r="BG100" s="100"/>
      <c r="BH100" s="100"/>
      <c r="BI100" s="100"/>
      <c r="BJ100" s="100"/>
      <c r="BK100" s="100"/>
      <c r="BL100" s="100"/>
      <c r="BM100" s="100"/>
      <c r="BN100" s="100"/>
      <c r="BO100" s="100"/>
      <c r="BP100" s="100"/>
      <c r="BQ100" s="100"/>
      <c r="BR100" s="100"/>
      <c r="BS100" s="100"/>
      <c r="BT100" s="100"/>
      <c r="BU100" s="100"/>
      <c r="BV100" s="100"/>
      <c r="BW100" s="100"/>
      <c r="BX100" s="100"/>
      <c r="BY100" s="100"/>
      <c r="BZ100" s="100"/>
      <c r="CA100" s="100"/>
      <c r="CB100" s="100"/>
      <c r="CC100" s="100"/>
      <c r="CD100" s="100"/>
      <c r="CE100" s="100"/>
      <c r="CF100" s="100"/>
      <c r="CG100" s="100"/>
      <c r="CH100" s="100"/>
      <c r="CI100" s="100"/>
      <c r="CJ100" s="100"/>
      <c r="CK100" s="101"/>
      <c r="CL100" s="101"/>
      <c r="CM100" s="101"/>
      <c r="CN100" s="101"/>
      <c r="CO100" s="101"/>
      <c r="CP100" s="101"/>
      <c r="CQ100" s="101"/>
      <c r="CR100" s="101"/>
      <c r="CS100" s="101"/>
      <c r="CT100" s="101"/>
      <c r="CU100" s="101"/>
      <c r="CV100" s="101"/>
      <c r="CW100" s="101"/>
      <c r="CX100" s="101"/>
      <c r="CY100" s="101"/>
      <c r="CZ100" s="101"/>
      <c r="DA100" s="101"/>
      <c r="DB100" s="101"/>
      <c r="DC100" s="101"/>
      <c r="DD100" s="101"/>
      <c r="DE100" s="101"/>
      <c r="DF100" s="101"/>
      <c r="DG100" s="101"/>
      <c r="DH100" s="101"/>
      <c r="DI100" s="101"/>
      <c r="DJ100" s="101"/>
      <c r="DK100" s="101"/>
      <c r="DL100" s="119"/>
    </row>
    <row r="101" spans="1:116" s="37" customFormat="1" ht="36" x14ac:dyDescent="0.2">
      <c r="A101" s="59">
        <v>25</v>
      </c>
      <c r="B101" s="68"/>
      <c r="C101" s="78" t="s">
        <v>183</v>
      </c>
      <c r="D101" s="93" t="s">
        <v>48</v>
      </c>
      <c r="E101" s="2">
        <v>1</v>
      </c>
      <c r="F101" s="2">
        <v>1</v>
      </c>
      <c r="G101" s="29" t="s">
        <v>2</v>
      </c>
      <c r="H101" s="32"/>
      <c r="I101" s="34"/>
      <c r="J101" s="33"/>
      <c r="K101" s="34"/>
      <c r="L101" s="35"/>
      <c r="M101" s="35"/>
      <c r="N101" s="8">
        <f t="shared" si="2"/>
        <v>0</v>
      </c>
      <c r="O101" s="8">
        <f t="shared" si="3"/>
        <v>0</v>
      </c>
      <c r="P101" s="29"/>
      <c r="Q101" s="36"/>
      <c r="R101" s="36"/>
      <c r="S101" s="36"/>
      <c r="T101" s="39"/>
      <c r="U101" s="39"/>
      <c r="V101" s="39"/>
      <c r="W101" s="100"/>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00"/>
      <c r="AS101" s="100"/>
      <c r="AT101" s="100"/>
      <c r="AU101" s="100"/>
      <c r="AV101" s="100"/>
      <c r="AW101" s="100"/>
      <c r="AX101" s="100"/>
      <c r="AY101" s="100"/>
      <c r="AZ101" s="100"/>
      <c r="BA101" s="100"/>
      <c r="BB101" s="100"/>
      <c r="BC101" s="100"/>
      <c r="BD101" s="100"/>
      <c r="BE101" s="100"/>
      <c r="BF101" s="100"/>
      <c r="BG101" s="100"/>
      <c r="BH101" s="100"/>
      <c r="BI101" s="100"/>
      <c r="BJ101" s="100"/>
      <c r="BK101" s="100"/>
      <c r="BL101" s="100"/>
      <c r="BM101" s="100"/>
      <c r="BN101" s="100"/>
      <c r="BO101" s="100"/>
      <c r="BP101" s="100"/>
      <c r="BQ101" s="100"/>
      <c r="BR101" s="100"/>
      <c r="BS101" s="100"/>
      <c r="BT101" s="100"/>
      <c r="BU101" s="100"/>
      <c r="BV101" s="100"/>
      <c r="BW101" s="100"/>
      <c r="BX101" s="100"/>
      <c r="BY101" s="100"/>
      <c r="BZ101" s="100"/>
      <c r="CA101" s="100"/>
      <c r="CB101" s="100"/>
      <c r="CC101" s="100"/>
      <c r="CD101" s="100"/>
      <c r="CE101" s="100"/>
      <c r="CF101" s="100"/>
      <c r="CG101" s="100"/>
      <c r="CH101" s="100"/>
      <c r="CI101" s="100"/>
      <c r="CJ101" s="100"/>
      <c r="CK101" s="101"/>
      <c r="CL101" s="101"/>
      <c r="CM101" s="101"/>
      <c r="CN101" s="101"/>
      <c r="CO101" s="101"/>
      <c r="CP101" s="101"/>
      <c r="CQ101" s="101"/>
      <c r="CR101" s="101"/>
      <c r="CS101" s="101"/>
      <c r="CT101" s="101"/>
      <c r="CU101" s="101"/>
      <c r="CV101" s="101"/>
      <c r="CW101" s="101"/>
      <c r="CX101" s="101"/>
      <c r="CY101" s="101"/>
      <c r="CZ101" s="101"/>
      <c r="DA101" s="101"/>
      <c r="DB101" s="101"/>
      <c r="DC101" s="101"/>
      <c r="DD101" s="101"/>
      <c r="DE101" s="101"/>
      <c r="DF101" s="101"/>
      <c r="DG101" s="101"/>
      <c r="DH101" s="101"/>
      <c r="DI101" s="101"/>
      <c r="DJ101" s="101"/>
      <c r="DK101" s="101"/>
      <c r="DL101" s="119"/>
    </row>
    <row r="102" spans="1:116" s="37" customFormat="1" ht="24" x14ac:dyDescent="0.2">
      <c r="A102" s="59">
        <v>25</v>
      </c>
      <c r="B102" s="68"/>
      <c r="C102" s="78" t="s">
        <v>184</v>
      </c>
      <c r="D102" s="93" t="s">
        <v>49</v>
      </c>
      <c r="E102" s="2">
        <v>25</v>
      </c>
      <c r="F102" s="2">
        <v>25</v>
      </c>
      <c r="G102" s="29" t="s">
        <v>2</v>
      </c>
      <c r="H102" s="32"/>
      <c r="I102" s="50"/>
      <c r="J102" s="33"/>
      <c r="K102" s="34"/>
      <c r="L102" s="35"/>
      <c r="M102" s="35"/>
      <c r="N102" s="8">
        <f t="shared" si="2"/>
        <v>0</v>
      </c>
      <c r="O102" s="8">
        <f t="shared" si="3"/>
        <v>0</v>
      </c>
      <c r="P102" s="35"/>
      <c r="Q102" s="36"/>
      <c r="R102" s="36"/>
      <c r="S102" s="36"/>
      <c r="T102" s="39"/>
      <c r="U102" s="39"/>
      <c r="V102" s="39"/>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c r="AW102" s="100"/>
      <c r="AX102" s="100"/>
      <c r="AY102" s="100"/>
      <c r="AZ102" s="100"/>
      <c r="BA102" s="100"/>
      <c r="BB102" s="100"/>
      <c r="BC102" s="100"/>
      <c r="BD102" s="100"/>
      <c r="BE102" s="100"/>
      <c r="BF102" s="100"/>
      <c r="BG102" s="100"/>
      <c r="BH102" s="100"/>
      <c r="BI102" s="100"/>
      <c r="BJ102" s="100"/>
      <c r="BK102" s="100"/>
      <c r="BL102" s="100"/>
      <c r="BM102" s="100"/>
      <c r="BN102" s="100"/>
      <c r="BO102" s="100"/>
      <c r="BP102" s="100"/>
      <c r="BQ102" s="100"/>
      <c r="BR102" s="100"/>
      <c r="BS102" s="100"/>
      <c r="BT102" s="100"/>
      <c r="BU102" s="100"/>
      <c r="BV102" s="100"/>
      <c r="BW102" s="100"/>
      <c r="BX102" s="100"/>
      <c r="BY102" s="100"/>
      <c r="BZ102" s="100"/>
      <c r="CA102" s="100"/>
      <c r="CB102" s="100"/>
      <c r="CC102" s="100"/>
      <c r="CD102" s="100"/>
      <c r="CE102" s="100"/>
      <c r="CF102" s="100"/>
      <c r="CG102" s="100"/>
      <c r="CH102" s="100"/>
      <c r="CI102" s="100"/>
      <c r="CJ102" s="100"/>
      <c r="CK102" s="100"/>
      <c r="CL102" s="100"/>
      <c r="CM102" s="100"/>
      <c r="CN102" s="100"/>
      <c r="CO102" s="100"/>
      <c r="CP102" s="100"/>
      <c r="CQ102" s="100"/>
      <c r="CR102" s="101"/>
      <c r="CS102" s="101"/>
      <c r="CT102" s="101"/>
      <c r="CU102" s="101"/>
      <c r="CV102" s="101"/>
      <c r="CW102" s="101"/>
      <c r="CX102" s="101"/>
      <c r="CY102" s="101"/>
      <c r="CZ102" s="101"/>
      <c r="DA102" s="101"/>
      <c r="DB102" s="101"/>
      <c r="DC102" s="101"/>
      <c r="DD102" s="101"/>
      <c r="DE102" s="101"/>
      <c r="DF102" s="101"/>
      <c r="DG102" s="101"/>
      <c r="DH102" s="101"/>
      <c r="DI102" s="101"/>
      <c r="DJ102" s="101"/>
      <c r="DK102" s="101"/>
      <c r="DL102" s="119"/>
    </row>
    <row r="103" spans="1:116" s="37" customFormat="1" ht="48" x14ac:dyDescent="0.2">
      <c r="A103" s="59">
        <v>25</v>
      </c>
      <c r="B103" s="68"/>
      <c r="C103" s="78" t="s">
        <v>185</v>
      </c>
      <c r="D103" s="93" t="s">
        <v>50</v>
      </c>
      <c r="E103" s="2">
        <v>2</v>
      </c>
      <c r="F103" s="2">
        <v>2</v>
      </c>
      <c r="G103" s="29" t="s">
        <v>2</v>
      </c>
      <c r="H103" s="33"/>
      <c r="I103" s="50"/>
      <c r="J103" s="33"/>
      <c r="K103" s="34"/>
      <c r="L103" s="35"/>
      <c r="M103" s="35"/>
      <c r="N103" s="8">
        <f t="shared" si="2"/>
        <v>0</v>
      </c>
      <c r="O103" s="8">
        <f t="shared" si="3"/>
        <v>0</v>
      </c>
      <c r="P103" s="35"/>
      <c r="Q103" s="36"/>
      <c r="R103" s="36"/>
      <c r="S103" s="36"/>
      <c r="T103" s="39"/>
      <c r="U103" s="39"/>
      <c r="V103" s="39"/>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c r="AS103" s="100"/>
      <c r="AT103" s="100"/>
      <c r="AU103" s="100"/>
      <c r="AV103" s="100"/>
      <c r="AW103" s="100"/>
      <c r="AX103" s="100"/>
      <c r="AY103" s="100"/>
      <c r="AZ103" s="100"/>
      <c r="BA103" s="100"/>
      <c r="BB103" s="100"/>
      <c r="BC103" s="100"/>
      <c r="BD103" s="100"/>
      <c r="BE103" s="100"/>
      <c r="BF103" s="100"/>
      <c r="BG103" s="100"/>
      <c r="BH103" s="100"/>
      <c r="BI103" s="100"/>
      <c r="BJ103" s="100"/>
      <c r="BK103" s="100"/>
      <c r="BL103" s="100"/>
      <c r="BM103" s="100"/>
      <c r="BN103" s="100"/>
      <c r="BO103" s="100"/>
      <c r="BP103" s="100"/>
      <c r="BQ103" s="100"/>
      <c r="BR103" s="100"/>
      <c r="BS103" s="100"/>
      <c r="BT103" s="100"/>
      <c r="BU103" s="100"/>
      <c r="BV103" s="100"/>
      <c r="BW103" s="100"/>
      <c r="BX103" s="100"/>
      <c r="BY103" s="100"/>
      <c r="BZ103" s="100"/>
      <c r="CA103" s="100"/>
      <c r="CB103" s="100"/>
      <c r="CC103" s="100"/>
      <c r="CD103" s="100"/>
      <c r="CE103" s="100"/>
      <c r="CF103" s="100"/>
      <c r="CG103" s="100"/>
      <c r="CH103" s="100"/>
      <c r="CI103" s="100"/>
      <c r="CJ103" s="100"/>
      <c r="CK103" s="100"/>
      <c r="CL103" s="100"/>
      <c r="CM103" s="100"/>
      <c r="CN103" s="100"/>
      <c r="CO103" s="100"/>
      <c r="CP103" s="100"/>
      <c r="CQ103" s="100"/>
      <c r="CR103" s="101"/>
      <c r="CS103" s="101"/>
      <c r="CT103" s="101"/>
      <c r="CU103" s="101"/>
      <c r="CV103" s="101"/>
      <c r="CW103" s="101"/>
      <c r="CX103" s="101"/>
      <c r="CY103" s="101"/>
      <c r="CZ103" s="101"/>
      <c r="DA103" s="101"/>
      <c r="DB103" s="101"/>
      <c r="DC103" s="101"/>
      <c r="DD103" s="101"/>
      <c r="DE103" s="101"/>
      <c r="DF103" s="101"/>
      <c r="DG103" s="101"/>
      <c r="DH103" s="101"/>
      <c r="DI103" s="101"/>
      <c r="DJ103" s="101"/>
      <c r="DK103" s="101"/>
      <c r="DL103" s="119"/>
    </row>
    <row r="104" spans="1:116" s="37" customFormat="1" ht="24" x14ac:dyDescent="0.2">
      <c r="A104" s="59">
        <v>25</v>
      </c>
      <c r="B104" s="68"/>
      <c r="C104" s="78" t="s">
        <v>186</v>
      </c>
      <c r="D104" s="93" t="s">
        <v>51</v>
      </c>
      <c r="E104" s="2">
        <v>2</v>
      </c>
      <c r="F104" s="2">
        <v>2</v>
      </c>
      <c r="G104" s="29" t="s">
        <v>2</v>
      </c>
      <c r="H104" s="32"/>
      <c r="I104" s="50"/>
      <c r="J104" s="33"/>
      <c r="K104" s="34"/>
      <c r="L104" s="35"/>
      <c r="M104" s="35"/>
      <c r="N104" s="8">
        <f t="shared" si="2"/>
        <v>0</v>
      </c>
      <c r="O104" s="8">
        <f t="shared" si="3"/>
        <v>0</v>
      </c>
      <c r="P104" s="35"/>
      <c r="Q104" s="36"/>
      <c r="R104" s="36"/>
      <c r="S104" s="36"/>
      <c r="T104" s="82"/>
      <c r="U104" s="39"/>
      <c r="V104" s="39"/>
      <c r="W104" s="100"/>
      <c r="X104" s="100"/>
      <c r="Y104" s="100"/>
      <c r="Z104" s="100"/>
      <c r="AA104" s="100"/>
      <c r="AB104" s="100"/>
      <c r="AC104" s="100"/>
      <c r="AD104" s="100"/>
      <c r="AE104" s="100"/>
      <c r="AF104" s="100"/>
      <c r="AG104" s="100"/>
      <c r="AH104" s="100"/>
      <c r="AI104" s="100"/>
      <c r="AJ104" s="100"/>
      <c r="AK104" s="100"/>
      <c r="AL104" s="100"/>
      <c r="AM104" s="100"/>
      <c r="AN104" s="100"/>
      <c r="AO104" s="100"/>
      <c r="AP104" s="100"/>
      <c r="AQ104" s="100"/>
      <c r="AR104" s="100"/>
      <c r="AS104" s="100"/>
      <c r="AT104" s="100"/>
      <c r="AU104" s="100"/>
      <c r="AV104" s="100"/>
      <c r="AW104" s="100"/>
      <c r="AX104" s="100"/>
      <c r="AY104" s="100"/>
      <c r="AZ104" s="100"/>
      <c r="BA104" s="100"/>
      <c r="BB104" s="100"/>
      <c r="BC104" s="100"/>
      <c r="BD104" s="100"/>
      <c r="BE104" s="100"/>
      <c r="BF104" s="100"/>
      <c r="BG104" s="100"/>
      <c r="BH104" s="100"/>
      <c r="BI104" s="100"/>
      <c r="BJ104" s="100"/>
      <c r="BK104" s="100"/>
      <c r="BL104" s="100"/>
      <c r="BM104" s="100"/>
      <c r="BN104" s="100"/>
      <c r="BO104" s="100"/>
      <c r="BP104" s="100"/>
      <c r="BQ104" s="100"/>
      <c r="BR104" s="100"/>
      <c r="BS104" s="100"/>
      <c r="BT104" s="100"/>
      <c r="BU104" s="100"/>
      <c r="BV104" s="100"/>
      <c r="BW104" s="100"/>
      <c r="BX104" s="100"/>
      <c r="BY104" s="100"/>
      <c r="BZ104" s="100"/>
      <c r="CA104" s="100"/>
      <c r="CB104" s="100"/>
      <c r="CC104" s="100"/>
      <c r="CD104" s="100"/>
      <c r="CE104" s="100"/>
      <c r="CF104" s="100"/>
      <c r="CG104" s="100"/>
      <c r="CH104" s="100"/>
      <c r="CI104" s="100"/>
      <c r="CJ104" s="100"/>
      <c r="CK104" s="100"/>
      <c r="CL104" s="100"/>
      <c r="CM104" s="100"/>
      <c r="CN104" s="100"/>
      <c r="CO104" s="100"/>
      <c r="CP104" s="100"/>
      <c r="CQ104" s="100"/>
      <c r="CR104" s="101"/>
      <c r="CS104" s="101"/>
      <c r="CT104" s="101"/>
      <c r="CU104" s="101"/>
      <c r="CV104" s="101"/>
      <c r="CW104" s="101"/>
      <c r="CX104" s="101"/>
      <c r="CY104" s="101"/>
      <c r="CZ104" s="101"/>
      <c r="DA104" s="101"/>
      <c r="DB104" s="101"/>
      <c r="DC104" s="101"/>
      <c r="DD104" s="101"/>
      <c r="DE104" s="101"/>
      <c r="DF104" s="101"/>
      <c r="DG104" s="101"/>
      <c r="DH104" s="101"/>
      <c r="DI104" s="101"/>
      <c r="DJ104" s="101"/>
      <c r="DK104" s="101"/>
      <c r="DL104" s="119"/>
    </row>
    <row r="105" spans="1:116" s="37" customFormat="1" ht="48" x14ac:dyDescent="0.2">
      <c r="A105" s="59">
        <v>25</v>
      </c>
      <c r="B105" s="68"/>
      <c r="C105" s="78" t="s">
        <v>187</v>
      </c>
      <c r="D105" s="93" t="s">
        <v>52</v>
      </c>
      <c r="E105" s="2">
        <v>2</v>
      </c>
      <c r="F105" s="2">
        <v>2</v>
      </c>
      <c r="G105" s="29" t="s">
        <v>2</v>
      </c>
      <c r="H105" s="38"/>
      <c r="I105" s="50"/>
      <c r="J105" s="33"/>
      <c r="K105" s="34"/>
      <c r="L105" s="35"/>
      <c r="M105" s="35"/>
      <c r="N105" s="8">
        <f t="shared" si="2"/>
        <v>0</v>
      </c>
      <c r="O105" s="8">
        <f t="shared" si="3"/>
        <v>0</v>
      </c>
      <c r="P105" s="35"/>
      <c r="Q105" s="36"/>
      <c r="R105" s="36"/>
      <c r="S105" s="36"/>
      <c r="T105" s="39"/>
      <c r="U105" s="39"/>
      <c r="V105" s="39"/>
      <c r="W105" s="100"/>
      <c r="X105" s="100"/>
      <c r="Y105" s="100"/>
      <c r="Z105" s="100"/>
      <c r="AA105" s="100"/>
      <c r="AB105" s="100"/>
      <c r="AC105" s="100"/>
      <c r="AD105" s="100"/>
      <c r="AE105" s="100"/>
      <c r="AF105" s="100"/>
      <c r="AG105" s="100"/>
      <c r="AH105" s="100"/>
      <c r="AI105" s="100"/>
      <c r="AJ105" s="100"/>
      <c r="AK105" s="100"/>
      <c r="AL105" s="100"/>
      <c r="AM105" s="100"/>
      <c r="AN105" s="100"/>
      <c r="AO105" s="100"/>
      <c r="AP105" s="100"/>
      <c r="AQ105" s="100"/>
      <c r="AR105" s="100"/>
      <c r="AS105" s="100"/>
      <c r="AT105" s="100"/>
      <c r="AU105" s="100"/>
      <c r="AV105" s="100"/>
      <c r="AW105" s="100"/>
      <c r="AX105" s="100"/>
      <c r="AY105" s="100"/>
      <c r="AZ105" s="100"/>
      <c r="BA105" s="100"/>
      <c r="BB105" s="100"/>
      <c r="BC105" s="100"/>
      <c r="BD105" s="100"/>
      <c r="BE105" s="100"/>
      <c r="BF105" s="100"/>
      <c r="BG105" s="100"/>
      <c r="BH105" s="100"/>
      <c r="BI105" s="100"/>
      <c r="BJ105" s="100"/>
      <c r="BK105" s="100"/>
      <c r="BL105" s="100"/>
      <c r="BM105" s="100"/>
      <c r="BN105" s="100"/>
      <c r="BO105" s="100"/>
      <c r="BP105" s="100"/>
      <c r="BQ105" s="100"/>
      <c r="BR105" s="100"/>
      <c r="BS105" s="100"/>
      <c r="BT105" s="100"/>
      <c r="BU105" s="100"/>
      <c r="BV105" s="100"/>
      <c r="BW105" s="100"/>
      <c r="BX105" s="100"/>
      <c r="BY105" s="100"/>
      <c r="BZ105" s="100"/>
      <c r="CA105" s="100"/>
      <c r="CB105" s="100"/>
      <c r="CC105" s="100"/>
      <c r="CD105" s="100"/>
      <c r="CE105" s="100"/>
      <c r="CF105" s="100"/>
      <c r="CG105" s="100"/>
      <c r="CH105" s="100"/>
      <c r="CI105" s="100"/>
      <c r="CJ105" s="100"/>
      <c r="CK105" s="100"/>
      <c r="CL105" s="100"/>
      <c r="CM105" s="100"/>
      <c r="CN105" s="100"/>
      <c r="CO105" s="100"/>
      <c r="CP105" s="100"/>
      <c r="CQ105" s="100"/>
      <c r="CR105" s="101"/>
      <c r="CS105" s="101"/>
      <c r="CT105" s="101"/>
      <c r="CU105" s="101"/>
      <c r="CV105" s="101"/>
      <c r="CW105" s="101"/>
      <c r="CX105" s="101"/>
      <c r="CY105" s="101"/>
      <c r="CZ105" s="101"/>
      <c r="DA105" s="101"/>
      <c r="DB105" s="101"/>
      <c r="DC105" s="101"/>
      <c r="DD105" s="101"/>
      <c r="DE105" s="101"/>
      <c r="DF105" s="101"/>
      <c r="DG105" s="101"/>
      <c r="DH105" s="101"/>
      <c r="DI105" s="101"/>
      <c r="DJ105" s="101"/>
      <c r="DK105" s="101"/>
      <c r="DL105" s="119"/>
    </row>
    <row r="106" spans="1:116" s="101" customFormat="1" ht="24" x14ac:dyDescent="0.2">
      <c r="A106" s="59">
        <v>25</v>
      </c>
      <c r="B106" s="68"/>
      <c r="C106" s="78"/>
      <c r="D106" s="103" t="s">
        <v>235</v>
      </c>
      <c r="E106" s="2"/>
      <c r="F106" s="2"/>
      <c r="G106" s="29"/>
      <c r="H106" s="38"/>
      <c r="I106" s="50"/>
      <c r="J106" s="33"/>
      <c r="K106" s="34"/>
      <c r="L106" s="35"/>
      <c r="M106" s="35"/>
      <c r="N106" s="8">
        <f>SUM(N91:N105)</f>
        <v>0</v>
      </c>
      <c r="O106" s="8">
        <f>SUM(O91:O105)</f>
        <v>0</v>
      </c>
      <c r="P106" s="35"/>
      <c r="Q106" s="36"/>
      <c r="R106" s="36"/>
      <c r="S106" s="36"/>
      <c r="T106" s="39"/>
      <c r="U106" s="39"/>
      <c r="V106" s="39"/>
      <c r="W106" s="100"/>
      <c r="X106" s="100"/>
      <c r="Y106" s="100"/>
      <c r="Z106" s="100"/>
      <c r="AA106" s="100"/>
      <c r="AB106" s="100"/>
      <c r="AC106" s="100"/>
      <c r="AD106" s="100"/>
      <c r="AE106" s="100"/>
      <c r="AF106" s="100"/>
      <c r="AG106" s="100"/>
      <c r="AH106" s="100"/>
      <c r="AI106" s="100"/>
      <c r="AJ106" s="100"/>
      <c r="AK106" s="100"/>
      <c r="AL106" s="100"/>
      <c r="AM106" s="100"/>
      <c r="AN106" s="100"/>
      <c r="AO106" s="100"/>
      <c r="AP106" s="100"/>
      <c r="AQ106" s="100"/>
      <c r="AR106" s="100"/>
      <c r="AS106" s="100"/>
      <c r="AT106" s="100"/>
      <c r="AU106" s="100"/>
      <c r="AV106" s="100"/>
      <c r="AW106" s="100"/>
      <c r="AX106" s="100"/>
      <c r="AY106" s="100"/>
      <c r="AZ106" s="100"/>
      <c r="BA106" s="100"/>
      <c r="BB106" s="100"/>
      <c r="BC106" s="100"/>
      <c r="BD106" s="100"/>
      <c r="BE106" s="100"/>
      <c r="BF106" s="100"/>
      <c r="BG106" s="100"/>
      <c r="BH106" s="100"/>
      <c r="BI106" s="100"/>
      <c r="BJ106" s="100"/>
      <c r="BK106" s="100"/>
      <c r="BL106" s="100"/>
      <c r="BM106" s="100"/>
      <c r="BN106" s="100"/>
      <c r="BO106" s="100"/>
      <c r="BP106" s="100"/>
      <c r="BQ106" s="100"/>
      <c r="BR106" s="100"/>
      <c r="BS106" s="100"/>
      <c r="BT106" s="100"/>
      <c r="BU106" s="100"/>
      <c r="BV106" s="100"/>
      <c r="BW106" s="100"/>
      <c r="BX106" s="100"/>
      <c r="BY106" s="100"/>
      <c r="BZ106" s="100"/>
      <c r="CA106" s="100"/>
      <c r="CB106" s="100"/>
      <c r="CC106" s="100"/>
      <c r="CD106" s="100"/>
      <c r="CE106" s="100"/>
      <c r="CF106" s="100"/>
      <c r="CG106" s="100"/>
      <c r="CH106" s="100"/>
      <c r="CI106" s="100"/>
      <c r="CJ106" s="100"/>
      <c r="CK106" s="100"/>
      <c r="CL106" s="100"/>
      <c r="CM106" s="100"/>
      <c r="CN106" s="100"/>
      <c r="CO106" s="100"/>
      <c r="CP106" s="100"/>
      <c r="CQ106" s="100"/>
    </row>
    <row r="107" spans="1:116" ht="108" x14ac:dyDescent="0.2">
      <c r="A107" s="59">
        <v>26</v>
      </c>
      <c r="B107" s="68" t="s">
        <v>188</v>
      </c>
      <c r="C107" s="78" t="s">
        <v>169</v>
      </c>
      <c r="D107" s="80" t="s">
        <v>115</v>
      </c>
      <c r="E107" s="37">
        <v>10</v>
      </c>
      <c r="F107" s="37">
        <v>10</v>
      </c>
      <c r="G107" s="37" t="s">
        <v>2</v>
      </c>
      <c r="H107" s="37"/>
      <c r="I107" s="51"/>
      <c r="J107" s="37"/>
      <c r="K107" s="51"/>
      <c r="L107" s="35"/>
      <c r="M107" s="35"/>
      <c r="N107" s="8">
        <f t="shared" si="2"/>
        <v>0</v>
      </c>
      <c r="O107" s="8">
        <f t="shared" si="3"/>
        <v>0</v>
      </c>
      <c r="P107" s="37"/>
      <c r="Q107" s="37"/>
      <c r="R107" s="37"/>
      <c r="S107" s="37"/>
      <c r="T107" s="130"/>
      <c r="U107" s="130"/>
      <c r="V107" s="130"/>
      <c r="W107" s="118"/>
      <c r="X107" s="118"/>
      <c r="Y107" s="118"/>
      <c r="Z107" s="118"/>
      <c r="AA107" s="118"/>
      <c r="AB107" s="118"/>
      <c r="AC107" s="118"/>
      <c r="AD107" s="118"/>
      <c r="AE107" s="118"/>
      <c r="AF107" s="118"/>
      <c r="AG107" s="118"/>
      <c r="AH107" s="118"/>
      <c r="AI107" s="118"/>
      <c r="AJ107" s="118"/>
      <c r="AK107" s="118"/>
      <c r="AL107" s="118"/>
      <c r="AM107" s="118"/>
      <c r="AN107" s="118"/>
      <c r="AO107" s="118"/>
      <c r="AP107" s="118"/>
      <c r="AQ107" s="118"/>
      <c r="AR107" s="118"/>
      <c r="AS107" s="118"/>
      <c r="AT107" s="118"/>
      <c r="AU107" s="118"/>
      <c r="AV107" s="118"/>
      <c r="AW107" s="118"/>
      <c r="AX107" s="118"/>
      <c r="AY107" s="118"/>
      <c r="AZ107" s="118"/>
      <c r="BA107" s="118"/>
      <c r="BB107" s="118"/>
      <c r="BC107" s="118"/>
      <c r="BD107" s="118"/>
      <c r="BE107" s="118"/>
      <c r="BF107" s="118"/>
      <c r="BG107" s="118"/>
      <c r="BH107" s="118"/>
      <c r="BI107" s="118"/>
      <c r="BJ107" s="118"/>
      <c r="BK107" s="118"/>
      <c r="BL107" s="118"/>
      <c r="BM107" s="118"/>
      <c r="BN107" s="118"/>
      <c r="BO107" s="118"/>
      <c r="BP107" s="118"/>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row>
    <row r="108" spans="1:116" ht="36" x14ac:dyDescent="0.2">
      <c r="A108" s="59">
        <v>26</v>
      </c>
      <c r="B108" s="68"/>
      <c r="C108" s="78" t="s">
        <v>170</v>
      </c>
      <c r="D108" s="80" t="s">
        <v>116</v>
      </c>
      <c r="E108" s="37">
        <v>3</v>
      </c>
      <c r="F108" s="37">
        <v>3</v>
      </c>
      <c r="G108" s="37" t="s">
        <v>2</v>
      </c>
      <c r="H108" s="37"/>
      <c r="I108" s="51"/>
      <c r="J108" s="37"/>
      <c r="K108" s="51"/>
      <c r="L108" s="35"/>
      <c r="M108" s="35"/>
      <c r="N108" s="8">
        <f t="shared" si="2"/>
        <v>0</v>
      </c>
      <c r="O108" s="8">
        <f t="shared" si="3"/>
        <v>0</v>
      </c>
      <c r="P108" s="37"/>
      <c r="Q108" s="37"/>
      <c r="R108" s="37"/>
      <c r="S108" s="37"/>
      <c r="T108" s="130"/>
      <c r="U108" s="130"/>
      <c r="V108" s="130"/>
      <c r="W108" s="118"/>
      <c r="X108" s="118"/>
      <c r="Y108" s="118"/>
      <c r="Z108" s="118"/>
      <c r="AA108" s="118"/>
      <c r="AB108" s="118"/>
      <c r="AC108" s="118"/>
      <c r="AD108" s="118"/>
      <c r="AE108" s="118"/>
      <c r="AF108" s="118"/>
      <c r="AG108" s="118"/>
      <c r="AH108" s="118"/>
      <c r="AI108" s="118"/>
      <c r="AJ108" s="118"/>
      <c r="AK108" s="118"/>
      <c r="AL108" s="118"/>
      <c r="AM108" s="118"/>
      <c r="AN108" s="118"/>
      <c r="AO108" s="118"/>
      <c r="AP108" s="118"/>
      <c r="AQ108" s="118"/>
      <c r="AR108" s="118"/>
      <c r="AS108" s="118"/>
      <c r="AT108" s="118"/>
      <c r="AU108" s="118"/>
      <c r="AV108" s="118"/>
      <c r="AW108" s="118"/>
      <c r="AX108" s="118"/>
      <c r="AY108" s="118"/>
      <c r="AZ108" s="118"/>
      <c r="BA108" s="118"/>
      <c r="BB108" s="118"/>
      <c r="BC108" s="118"/>
      <c r="BD108" s="118"/>
      <c r="BE108" s="118"/>
      <c r="BF108" s="118"/>
      <c r="BG108" s="118"/>
      <c r="BH108" s="118"/>
      <c r="BI108" s="118"/>
      <c r="BJ108" s="118"/>
      <c r="BK108" s="118"/>
      <c r="BL108" s="118"/>
      <c r="BM108" s="118"/>
      <c r="BN108" s="118"/>
      <c r="BO108" s="118"/>
      <c r="BP108" s="118"/>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row>
    <row r="109" spans="1:116" ht="36" x14ac:dyDescent="0.2">
      <c r="A109" s="59">
        <v>26</v>
      </c>
      <c r="B109" s="68"/>
      <c r="C109" s="78" t="s">
        <v>171</v>
      </c>
      <c r="D109" s="80" t="s">
        <v>117</v>
      </c>
      <c r="E109" s="37">
        <v>1</v>
      </c>
      <c r="F109" s="37">
        <v>1</v>
      </c>
      <c r="G109" s="37" t="s">
        <v>2</v>
      </c>
      <c r="H109" s="37"/>
      <c r="I109" s="51"/>
      <c r="J109" s="37"/>
      <c r="K109" s="51"/>
      <c r="L109" s="35"/>
      <c r="M109" s="35"/>
      <c r="N109" s="8">
        <f t="shared" si="2"/>
        <v>0</v>
      </c>
      <c r="O109" s="8">
        <f t="shared" si="3"/>
        <v>0</v>
      </c>
      <c r="P109" s="37"/>
      <c r="Q109" s="37"/>
      <c r="R109" s="37"/>
      <c r="S109" s="37"/>
      <c r="T109" s="130"/>
      <c r="U109" s="130"/>
      <c r="V109" s="130"/>
      <c r="W109" s="118"/>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c r="AZ109" s="118"/>
      <c r="BA109" s="118"/>
      <c r="BB109" s="118"/>
      <c r="BC109" s="118"/>
      <c r="BD109" s="118"/>
      <c r="BE109" s="118"/>
      <c r="BF109" s="118"/>
      <c r="BG109" s="118"/>
      <c r="BH109" s="118"/>
      <c r="BI109" s="118"/>
      <c r="BJ109" s="118"/>
      <c r="BK109" s="118"/>
      <c r="BL109" s="118"/>
      <c r="BM109" s="118"/>
      <c r="BN109" s="118"/>
      <c r="BO109" s="118"/>
      <c r="BP109" s="118"/>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row>
    <row r="110" spans="1:116" ht="48" x14ac:dyDescent="0.2">
      <c r="A110" s="59">
        <v>26</v>
      </c>
      <c r="B110" s="68"/>
      <c r="C110" s="78" t="s">
        <v>172</v>
      </c>
      <c r="D110" s="80" t="s">
        <v>118</v>
      </c>
      <c r="E110" s="37">
        <v>10</v>
      </c>
      <c r="F110" s="37">
        <v>10</v>
      </c>
      <c r="G110" s="37" t="s">
        <v>2</v>
      </c>
      <c r="H110" s="37"/>
      <c r="I110" s="51"/>
      <c r="J110" s="37"/>
      <c r="K110" s="51"/>
      <c r="L110" s="35"/>
      <c r="M110" s="35"/>
      <c r="N110" s="8">
        <f t="shared" si="2"/>
        <v>0</v>
      </c>
      <c r="O110" s="8">
        <f t="shared" si="3"/>
        <v>0</v>
      </c>
      <c r="P110" s="37"/>
      <c r="Q110" s="37"/>
      <c r="R110" s="37"/>
      <c r="S110" s="37"/>
      <c r="T110" s="130"/>
      <c r="U110" s="130"/>
      <c r="V110" s="130"/>
      <c r="W110" s="118"/>
      <c r="X110" s="118"/>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c r="AZ110" s="118"/>
      <c r="BA110" s="118"/>
      <c r="BB110" s="118"/>
      <c r="BC110" s="118"/>
      <c r="BD110" s="118"/>
      <c r="BE110" s="118"/>
      <c r="BF110" s="118"/>
      <c r="BG110" s="118"/>
      <c r="BH110" s="118"/>
      <c r="BI110" s="118"/>
      <c r="BJ110" s="118"/>
      <c r="BK110" s="118"/>
      <c r="BL110" s="118"/>
      <c r="BM110" s="118"/>
      <c r="BN110" s="118"/>
      <c r="BO110" s="118"/>
      <c r="BP110" s="118"/>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row>
    <row r="111" spans="1:116" ht="48" x14ac:dyDescent="0.2">
      <c r="A111" s="59">
        <v>26</v>
      </c>
      <c r="B111" s="68"/>
      <c r="C111" s="78" t="s">
        <v>173</v>
      </c>
      <c r="D111" s="80" t="s">
        <v>119</v>
      </c>
      <c r="E111" s="37">
        <v>15</v>
      </c>
      <c r="F111" s="37">
        <v>15</v>
      </c>
      <c r="G111" s="37" t="s">
        <v>2</v>
      </c>
      <c r="H111" s="37"/>
      <c r="I111" s="51"/>
      <c r="J111" s="37"/>
      <c r="K111" s="51"/>
      <c r="L111" s="35"/>
      <c r="M111" s="35"/>
      <c r="N111" s="8">
        <f t="shared" si="2"/>
        <v>0</v>
      </c>
      <c r="O111" s="8">
        <f t="shared" si="3"/>
        <v>0</v>
      </c>
      <c r="P111" s="37"/>
      <c r="Q111" s="37"/>
      <c r="R111" s="37"/>
      <c r="S111" s="37"/>
      <c r="T111" s="130"/>
      <c r="U111" s="130"/>
      <c r="V111" s="130"/>
      <c r="W111" s="118"/>
      <c r="X111" s="118"/>
      <c r="Y111" s="118"/>
      <c r="Z111" s="118"/>
      <c r="AA111" s="118"/>
      <c r="AB111" s="118"/>
      <c r="AC111" s="118"/>
      <c r="AD111" s="118"/>
      <c r="AE111" s="118"/>
      <c r="AF111" s="118"/>
      <c r="AG111" s="118"/>
      <c r="AH111" s="118"/>
      <c r="AI111" s="118"/>
      <c r="AJ111" s="118"/>
      <c r="AK111" s="118"/>
      <c r="AL111" s="118"/>
      <c r="AM111" s="118"/>
      <c r="AN111" s="118"/>
      <c r="AO111" s="118"/>
      <c r="AP111" s="118"/>
      <c r="AQ111" s="118"/>
      <c r="AR111" s="118"/>
      <c r="AS111" s="118"/>
      <c r="AT111" s="118"/>
      <c r="AU111" s="118"/>
      <c r="AV111" s="118"/>
      <c r="AW111" s="118"/>
      <c r="AX111" s="118"/>
      <c r="AY111" s="118"/>
      <c r="AZ111" s="118"/>
      <c r="BA111" s="118"/>
      <c r="BB111" s="118"/>
      <c r="BC111" s="118"/>
      <c r="BD111" s="118"/>
      <c r="BE111" s="118"/>
      <c r="BF111" s="118"/>
      <c r="BG111" s="118"/>
      <c r="BH111" s="118"/>
      <c r="BI111" s="118"/>
      <c r="BJ111" s="118"/>
      <c r="BK111" s="118"/>
      <c r="BL111" s="118"/>
      <c r="BM111" s="118"/>
      <c r="BN111" s="118"/>
      <c r="BO111" s="118"/>
      <c r="BP111" s="118"/>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row>
    <row r="112" spans="1:116" ht="36" x14ac:dyDescent="0.2">
      <c r="A112" s="59">
        <v>26</v>
      </c>
      <c r="B112" s="68"/>
      <c r="C112" s="68"/>
      <c r="D112" s="103" t="s">
        <v>229</v>
      </c>
      <c r="E112" s="37"/>
      <c r="F112" s="37"/>
      <c r="G112" s="37"/>
      <c r="H112" s="37"/>
      <c r="I112" s="51"/>
      <c r="J112" s="37"/>
      <c r="K112" s="51"/>
      <c r="L112" s="35"/>
      <c r="M112" s="35"/>
      <c r="N112" s="8">
        <f>SUM(N101:N111)</f>
        <v>0</v>
      </c>
      <c r="O112" s="8">
        <f>SUM(O101:O111)</f>
        <v>0</v>
      </c>
      <c r="P112" s="37"/>
      <c r="Q112" s="37"/>
      <c r="R112" s="37"/>
      <c r="S112" s="37"/>
      <c r="T112" s="130"/>
      <c r="U112" s="130"/>
      <c r="V112" s="130"/>
      <c r="W112" s="118"/>
      <c r="X112" s="118"/>
      <c r="Y112" s="118"/>
      <c r="Z112" s="118"/>
      <c r="AA112" s="118"/>
      <c r="AB112" s="118"/>
      <c r="AC112" s="118"/>
      <c r="AD112" s="118"/>
      <c r="AE112" s="118"/>
      <c r="AF112" s="118"/>
      <c r="AG112" s="118"/>
      <c r="AH112" s="118"/>
      <c r="AI112" s="118"/>
      <c r="AJ112" s="118"/>
      <c r="AK112" s="118"/>
      <c r="AL112" s="118"/>
      <c r="AM112" s="118"/>
      <c r="AN112" s="118"/>
      <c r="AO112" s="118"/>
      <c r="AP112" s="118"/>
      <c r="AQ112" s="118"/>
      <c r="AR112" s="118"/>
      <c r="AS112" s="118"/>
      <c r="AT112" s="118"/>
      <c r="AU112" s="118"/>
      <c r="AV112" s="118"/>
      <c r="AW112" s="118"/>
      <c r="AX112" s="118"/>
      <c r="AY112" s="118"/>
      <c r="AZ112" s="118"/>
      <c r="BA112" s="118"/>
      <c r="BB112" s="118"/>
      <c r="BC112" s="118"/>
      <c r="BD112" s="118"/>
      <c r="BE112" s="118"/>
      <c r="BF112" s="118"/>
      <c r="BG112" s="118"/>
      <c r="BH112" s="118"/>
      <c r="BI112" s="118"/>
      <c r="BJ112" s="118"/>
      <c r="BK112" s="118"/>
      <c r="BL112" s="118"/>
      <c r="BM112" s="118"/>
      <c r="BN112" s="118"/>
      <c r="BO112" s="118"/>
      <c r="BP112" s="118"/>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row>
    <row r="113" spans="1:95" ht="120" x14ac:dyDescent="0.2">
      <c r="A113" s="57">
        <v>27</v>
      </c>
      <c r="B113" s="117" t="s">
        <v>236</v>
      </c>
      <c r="C113" s="77" t="s">
        <v>230</v>
      </c>
      <c r="D113" s="93" t="s">
        <v>237</v>
      </c>
      <c r="E113" s="29">
        <v>2880</v>
      </c>
      <c r="F113" s="29">
        <v>2880</v>
      </c>
      <c r="G113" s="29" t="s">
        <v>2</v>
      </c>
      <c r="H113" s="32"/>
      <c r="I113" s="34"/>
      <c r="J113" s="33"/>
      <c r="K113" s="34"/>
      <c r="L113" s="65"/>
      <c r="M113" s="66"/>
      <c r="N113" s="8">
        <f>F113*I113</f>
        <v>0</v>
      </c>
      <c r="O113" s="8">
        <f>F113*K113</f>
        <v>0</v>
      </c>
      <c r="P113" s="54"/>
      <c r="Q113" s="4"/>
      <c r="R113" s="29"/>
      <c r="S113" s="29"/>
      <c r="T113" s="130"/>
      <c r="U113" s="130"/>
      <c r="V113" s="130"/>
      <c r="W113" s="118"/>
      <c r="X113" s="118"/>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c r="AT113" s="118"/>
      <c r="AU113" s="118"/>
      <c r="AV113" s="118"/>
      <c r="AW113" s="118"/>
      <c r="AX113" s="118"/>
      <c r="AY113" s="118"/>
      <c r="AZ113" s="118"/>
      <c r="BA113" s="118"/>
      <c r="BB113" s="118"/>
      <c r="BC113" s="118"/>
      <c r="BD113" s="118"/>
      <c r="BE113" s="118"/>
      <c r="BF113" s="118"/>
      <c r="BG113" s="118"/>
      <c r="BH113" s="118"/>
      <c r="BI113" s="118"/>
      <c r="BJ113" s="118"/>
      <c r="BK113" s="118"/>
      <c r="BL113" s="118"/>
      <c r="BM113" s="118"/>
      <c r="BN113" s="118"/>
      <c r="BO113" s="118"/>
      <c r="BP113" s="118"/>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row>
    <row r="114" spans="1:95" ht="36" x14ac:dyDescent="0.2">
      <c r="A114" s="57">
        <v>27</v>
      </c>
      <c r="B114" s="68"/>
      <c r="C114" s="77"/>
      <c r="D114" s="98" t="s">
        <v>213</v>
      </c>
      <c r="E114" s="29"/>
      <c r="F114" s="29"/>
      <c r="G114" s="29"/>
      <c r="H114" s="32"/>
      <c r="I114" s="34"/>
      <c r="J114" s="33"/>
      <c r="K114" s="34"/>
      <c r="L114" s="65"/>
      <c r="M114" s="66"/>
      <c r="N114" s="8">
        <f>SUM(N113)</f>
        <v>0</v>
      </c>
      <c r="O114" s="8">
        <f>SUM(O113)</f>
        <v>0</v>
      </c>
      <c r="P114" s="54"/>
      <c r="Q114" s="4"/>
      <c r="R114" s="29"/>
      <c r="S114" s="29"/>
      <c r="T114" s="130"/>
      <c r="U114" s="130"/>
      <c r="V114" s="130"/>
      <c r="W114" s="118"/>
      <c r="X114" s="118"/>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c r="AT114" s="118"/>
      <c r="AU114" s="118"/>
      <c r="AV114" s="118"/>
      <c r="AW114" s="118"/>
      <c r="AX114" s="118"/>
      <c r="AY114" s="118"/>
      <c r="AZ114" s="118"/>
      <c r="BA114" s="118"/>
      <c r="BB114" s="118"/>
      <c r="BC114" s="118"/>
      <c r="BD114" s="118"/>
      <c r="BE114" s="118"/>
      <c r="BF114" s="118"/>
      <c r="BG114" s="118"/>
      <c r="BH114" s="118"/>
      <c r="BI114" s="118"/>
      <c r="BJ114" s="118"/>
      <c r="BK114" s="118"/>
      <c r="BL114" s="118"/>
      <c r="BM114" s="118"/>
      <c r="BN114" s="118"/>
      <c r="BO114" s="118"/>
      <c r="BP114" s="118"/>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row>
    <row r="115" spans="1:95" ht="144" x14ac:dyDescent="0.2">
      <c r="A115" s="57">
        <v>28</v>
      </c>
      <c r="B115" s="93" t="s">
        <v>232</v>
      </c>
      <c r="C115" s="68" t="s">
        <v>231</v>
      </c>
      <c r="D115" s="80" t="s">
        <v>233</v>
      </c>
      <c r="E115" s="54">
        <v>6000</v>
      </c>
      <c r="F115" s="54">
        <v>6000</v>
      </c>
      <c r="G115" s="54" t="s">
        <v>2</v>
      </c>
      <c r="H115" s="54"/>
      <c r="I115" s="120"/>
      <c r="J115" s="54"/>
      <c r="K115" s="120"/>
      <c r="L115" s="120"/>
      <c r="M115" s="60"/>
      <c r="N115" s="121">
        <f>E115*L115/100</f>
        <v>0</v>
      </c>
      <c r="O115" s="121">
        <f>F115*M115/100</f>
        <v>0</v>
      </c>
      <c r="P115" s="54"/>
      <c r="Q115" s="54"/>
      <c r="R115" s="54"/>
      <c r="S115" s="54"/>
      <c r="T115" s="130"/>
      <c r="U115" s="130"/>
      <c r="V115" s="130"/>
      <c r="W115" s="118"/>
      <c r="X115" s="118"/>
      <c r="Y115" s="118"/>
      <c r="Z115" s="118"/>
      <c r="AA115" s="118"/>
      <c r="AB115" s="118"/>
      <c r="AC115" s="118"/>
      <c r="AD115" s="118"/>
      <c r="AE115" s="118"/>
      <c r="AF115" s="118"/>
      <c r="AG115" s="118"/>
      <c r="AH115" s="118"/>
      <c r="AI115" s="118"/>
      <c r="AJ115" s="118"/>
      <c r="AK115" s="118"/>
      <c r="AL115" s="118"/>
      <c r="AM115" s="118"/>
      <c r="AN115" s="118"/>
      <c r="AO115" s="118"/>
      <c r="AP115" s="118"/>
      <c r="AQ115" s="118"/>
      <c r="AR115" s="118"/>
      <c r="AS115" s="118"/>
      <c r="AT115" s="118"/>
      <c r="AU115" s="118"/>
      <c r="AV115" s="118"/>
      <c r="AW115" s="118"/>
      <c r="AX115" s="118"/>
      <c r="AY115" s="118"/>
      <c r="AZ115" s="118"/>
      <c r="BA115" s="118"/>
      <c r="BB115" s="118"/>
      <c r="BC115" s="118"/>
      <c r="BD115" s="118"/>
      <c r="BE115" s="118"/>
      <c r="BF115" s="118"/>
      <c r="BG115" s="118"/>
      <c r="BH115" s="118"/>
      <c r="BI115" s="118"/>
      <c r="BJ115" s="118"/>
      <c r="BK115" s="118"/>
      <c r="BL115" s="118"/>
      <c r="BM115" s="118"/>
      <c r="BN115" s="118"/>
      <c r="BO115" s="118"/>
      <c r="BP115" s="118"/>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row>
    <row r="116" spans="1:95" ht="36" x14ac:dyDescent="0.2">
      <c r="A116" s="57">
        <v>28</v>
      </c>
      <c r="B116" s="68"/>
      <c r="C116" s="68"/>
      <c r="D116" s="122" t="s">
        <v>234</v>
      </c>
      <c r="E116" s="54"/>
      <c r="F116" s="54"/>
      <c r="G116" s="54"/>
      <c r="H116" s="54"/>
      <c r="I116" s="120"/>
      <c r="J116" s="54"/>
      <c r="K116" s="120"/>
      <c r="L116" s="60"/>
      <c r="M116" s="60"/>
      <c r="N116" s="123">
        <f>SUM(N115)</f>
        <v>0</v>
      </c>
      <c r="O116" s="123">
        <f>SUM(O115)</f>
        <v>0</v>
      </c>
      <c r="P116" s="54"/>
      <c r="Q116" s="54"/>
      <c r="R116" s="54"/>
      <c r="S116" s="54"/>
      <c r="T116" s="130"/>
      <c r="U116" s="130"/>
      <c r="V116" s="130"/>
      <c r="W116" s="118"/>
      <c r="X116" s="118"/>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18"/>
      <c r="AV116" s="118"/>
      <c r="AW116" s="118"/>
      <c r="AX116" s="118"/>
      <c r="AY116" s="118"/>
      <c r="AZ116" s="118"/>
      <c r="BA116" s="118"/>
      <c r="BB116" s="118"/>
      <c r="BC116" s="118"/>
      <c r="BD116" s="118"/>
      <c r="BE116" s="118"/>
      <c r="BF116" s="118"/>
      <c r="BG116" s="118"/>
      <c r="BH116" s="118"/>
      <c r="BI116" s="118"/>
      <c r="BJ116" s="118"/>
      <c r="BK116" s="118"/>
      <c r="BL116" s="118"/>
      <c r="BM116" s="118"/>
      <c r="BN116" s="118"/>
      <c r="BO116" s="118"/>
      <c r="BP116" s="118"/>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row>
    <row r="117" spans="1:95" x14ac:dyDescent="0.2">
      <c r="T117" s="118"/>
      <c r="U117" s="118"/>
      <c r="V117" s="118"/>
      <c r="W117" s="118"/>
      <c r="X117" s="118"/>
      <c r="Y117" s="118"/>
      <c r="Z117" s="118"/>
      <c r="AA117" s="118"/>
      <c r="AB117" s="118"/>
      <c r="AC117" s="118"/>
      <c r="AD117" s="118"/>
      <c r="AE117" s="118"/>
      <c r="AF117" s="118"/>
      <c r="AG117" s="118"/>
      <c r="AH117" s="118"/>
      <c r="AI117" s="118"/>
      <c r="AJ117" s="118"/>
      <c r="AK117" s="118"/>
      <c r="AL117" s="118"/>
      <c r="AM117" s="118"/>
      <c r="AN117" s="118"/>
      <c r="AO117" s="118"/>
      <c r="AP117" s="118"/>
      <c r="AQ117" s="118"/>
      <c r="AR117" s="118"/>
      <c r="AS117" s="118"/>
      <c r="AT117" s="118"/>
      <c r="AU117" s="118"/>
      <c r="AV117" s="118"/>
      <c r="AW117" s="118"/>
      <c r="AX117" s="118"/>
      <c r="AY117" s="118"/>
      <c r="AZ117" s="118"/>
      <c r="BA117" s="118"/>
      <c r="BB117" s="118"/>
      <c r="BC117" s="118"/>
      <c r="BD117" s="118"/>
      <c r="BE117" s="118"/>
      <c r="BF117" s="118"/>
      <c r="BG117" s="118"/>
      <c r="BH117" s="118"/>
      <c r="BI117" s="118"/>
      <c r="BJ117" s="118"/>
      <c r="BK117" s="118"/>
      <c r="BL117" s="118"/>
      <c r="BM117" s="118"/>
      <c r="BN117" s="118"/>
      <c r="BO117" s="118"/>
      <c r="BP117" s="118"/>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row>
    <row r="118" spans="1:95" x14ac:dyDescent="0.2">
      <c r="T118" s="118"/>
      <c r="U118" s="118"/>
      <c r="V118" s="118"/>
      <c r="W118" s="118"/>
      <c r="X118" s="118"/>
      <c r="Y118" s="118"/>
      <c r="Z118" s="118"/>
      <c r="AA118" s="118"/>
      <c r="AB118" s="118"/>
      <c r="AC118" s="118"/>
      <c r="AD118" s="118"/>
      <c r="AE118" s="118"/>
      <c r="AF118" s="118"/>
      <c r="AG118" s="118"/>
      <c r="AH118" s="118"/>
      <c r="AI118" s="118"/>
      <c r="AJ118" s="118"/>
      <c r="AK118" s="118"/>
      <c r="AL118" s="118"/>
      <c r="AM118" s="118"/>
      <c r="AN118" s="118"/>
      <c r="AO118" s="118"/>
      <c r="AP118" s="118"/>
      <c r="AQ118" s="118"/>
      <c r="AR118" s="118"/>
      <c r="AS118" s="118"/>
      <c r="AT118" s="118"/>
      <c r="AU118" s="118"/>
      <c r="AV118" s="118"/>
      <c r="AW118" s="118"/>
      <c r="AX118" s="118"/>
      <c r="AY118" s="118"/>
      <c r="AZ118" s="118"/>
      <c r="BA118" s="118"/>
      <c r="BB118" s="118"/>
      <c r="BC118" s="118"/>
      <c r="BD118" s="118"/>
      <c r="BE118" s="118"/>
      <c r="BF118" s="118"/>
      <c r="BG118" s="118"/>
      <c r="BH118" s="118"/>
      <c r="BI118" s="118"/>
      <c r="BJ118" s="118"/>
      <c r="BK118" s="118"/>
      <c r="BL118" s="118"/>
      <c r="BM118" s="118"/>
      <c r="BN118" s="118"/>
      <c r="BO118" s="118"/>
      <c r="BP118" s="118"/>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row>
    <row r="119" spans="1:95" x14ac:dyDescent="0.2">
      <c r="C119" s="79" t="s">
        <v>246</v>
      </c>
      <c r="T119" s="118"/>
      <c r="U119" s="118"/>
      <c r="V119" s="118"/>
      <c r="W119" s="118"/>
      <c r="X119" s="118"/>
      <c r="Y119" s="118"/>
      <c r="Z119" s="118"/>
      <c r="AA119" s="118"/>
      <c r="AB119" s="118"/>
      <c r="AC119" s="118"/>
      <c r="AD119" s="118"/>
      <c r="AE119" s="118"/>
      <c r="AF119" s="118"/>
      <c r="AG119" s="118"/>
      <c r="AH119" s="118"/>
      <c r="AI119" s="118"/>
      <c r="AJ119" s="118"/>
      <c r="AK119" s="118"/>
      <c r="AL119" s="118"/>
      <c r="AM119" s="118"/>
      <c r="AN119" s="118"/>
      <c r="AO119" s="118"/>
      <c r="AP119" s="118"/>
      <c r="AQ119" s="118"/>
      <c r="AR119" s="118"/>
      <c r="AS119" s="118"/>
      <c r="AT119" s="118"/>
      <c r="AU119" s="118"/>
      <c r="AV119" s="118"/>
      <c r="AW119" s="118"/>
      <c r="AX119" s="118"/>
      <c r="AY119" s="118"/>
      <c r="AZ119" s="118"/>
      <c r="BA119" s="118"/>
      <c r="BB119" s="118"/>
      <c r="BC119" s="118"/>
      <c r="BD119" s="118"/>
      <c r="BE119" s="118"/>
      <c r="BF119" s="118"/>
      <c r="BG119" s="118"/>
      <c r="BH119" s="118"/>
      <c r="BI119" s="118"/>
      <c r="BJ119" s="118"/>
      <c r="BK119" s="118"/>
      <c r="BL119" s="118"/>
      <c r="BM119" s="118"/>
      <c r="BN119" s="118"/>
      <c r="BO119" s="118"/>
      <c r="BP119" s="118"/>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row>
    <row r="120" spans="1:95" x14ac:dyDescent="0.2">
      <c r="T120" s="118"/>
      <c r="U120" s="118"/>
      <c r="V120" s="118"/>
      <c r="W120" s="118"/>
      <c r="X120" s="118"/>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18"/>
      <c r="AV120" s="118"/>
      <c r="AW120" s="118"/>
      <c r="AX120" s="118"/>
      <c r="AY120" s="118"/>
      <c r="AZ120" s="118"/>
      <c r="BA120" s="118"/>
      <c r="BB120" s="118"/>
      <c r="BC120" s="118"/>
      <c r="BD120" s="118"/>
      <c r="BE120" s="118"/>
      <c r="BF120" s="118"/>
      <c r="BG120" s="118"/>
      <c r="BH120" s="118"/>
      <c r="BI120" s="118"/>
      <c r="BJ120" s="118"/>
      <c r="BK120" s="118"/>
      <c r="BL120" s="118"/>
      <c r="BM120" s="118"/>
      <c r="BN120" s="118"/>
      <c r="BO120" s="118"/>
      <c r="BP120" s="118"/>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row>
    <row r="121" spans="1:95" x14ac:dyDescent="0.2">
      <c r="C121" s="79" t="s">
        <v>247</v>
      </c>
    </row>
  </sheetData>
  <mergeCells count="3">
    <mergeCell ref="T7:U7"/>
    <mergeCell ref="V7:V8"/>
    <mergeCell ref="T8:U8"/>
  </mergeCells>
  <phoneticPr fontId="15" type="noConversion"/>
  <pageMargins left="0.70866141732283472" right="0.70866141732283472" top="0.74803149606299213" bottom="0.74803149606299213" header="0.31496062992125984" footer="0.31496062992125984"/>
  <pageSetup scale="11"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Drljić Kopranović</dc:creator>
  <cp:lastModifiedBy>Špeglič Sabina</cp:lastModifiedBy>
  <cp:lastPrinted>2025-06-05T06:35:31Z</cp:lastPrinted>
  <dcterms:created xsi:type="dcterms:W3CDTF">2025-05-23T10:24:23Z</dcterms:created>
  <dcterms:modified xsi:type="dcterms:W3CDTF">2025-06-05T06:37:28Z</dcterms:modified>
</cp:coreProperties>
</file>